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https://uradvlady-my.sharepoint.com/personal/simon_mihalcin_vlada_gov_sk/Documents/NP RT I/Predlženie NP RT/2 fáza NP RT II/po IPK/"/>
    </mc:Choice>
  </mc:AlternateContent>
  <xr:revisionPtr revIDLastSave="104" documentId="8_{B8388A69-DD83-453F-9B76-6C361F264782}" xr6:coauthVersionLast="47" xr6:coauthVersionMax="47" xr10:uidLastSave="{E8A841DD-5189-459A-9E03-C68158B032B8}"/>
  <bookViews>
    <workbookView xWindow="-28920" yWindow="-120" windowWidth="29040" windowHeight="15720" tabRatio="800" activeTab="1" xr2:uid="{00000000-000D-0000-FFFF-FFFF00000000}"/>
  </bookViews>
  <sheets>
    <sheet name="Rozpočet NP RT II. bez komentár" sheetId="31" r:id="rId1"/>
    <sheet name="Rozpočet NP RT II. s komentarmi" sheetId="33" r:id="rId2"/>
    <sheet name="Nepriame výdavky" sheetId="28" state="hidden" r:id="rId3"/>
    <sheet name="Hárok1" sheetId="8" state="hidden" r:id="rId4"/>
    <sheet name="Hárok2" sheetId="9" state="hidden" r:id="rId5"/>
    <sheet name="Hárok3" sheetId="10" state="hidden" r:id="rId6"/>
    <sheet name="VS tarifa" sheetId="25" state="hidden" r:id="rId7"/>
    <sheet name="ŠS tarifa" sheetId="26" state="hidden" r:id="rId8"/>
    <sheet name="pomoc_tab" sheetId="27" state="hidden" r:id="rId9"/>
    <sheet name="aktivity obce" sheetId="29" state="hidden" r:id="rId10"/>
  </sheets>
  <externalReferences>
    <externalReference r:id="rId11"/>
  </externalReferences>
  <definedNames>
    <definedName name="_xlnm._FilterDatabase" localSheetId="9" hidden="1">'aktivity obce'!$A$23:$L$86</definedName>
    <definedName name="Podpora_aktívneho_občianstva_a_participatívnej_demokracie">#REF!</definedName>
    <definedName name="Range_Zarobky">'[1]Vzor rozpoctu DOP'!$E$76:$F$80</definedName>
    <definedName name="Zoznam1">'[1]Pomocný zoznam'!$A$3:$A$10002</definedName>
    <definedName name="Zoznam2">'[1]Pomocný zoznam'!$A$2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4" i="33" l="1"/>
  <c r="N24" i="33"/>
  <c r="M24" i="33"/>
  <c r="E24" i="33"/>
  <c r="O23" i="33"/>
  <c r="N23" i="33"/>
  <c r="M23" i="33"/>
  <c r="E23" i="33"/>
  <c r="E22" i="33"/>
  <c r="O22" i="33"/>
  <c r="N22" i="33"/>
  <c r="M22" i="33"/>
  <c r="O21" i="33"/>
  <c r="N21" i="33"/>
  <c r="M21" i="33"/>
  <c r="E21" i="33"/>
  <c r="Q20" i="33"/>
  <c r="P20" i="33"/>
  <c r="O20" i="33"/>
  <c r="N20" i="33"/>
  <c r="M20" i="33"/>
  <c r="E20" i="33"/>
  <c r="O17" i="33"/>
  <c r="N17" i="33"/>
  <c r="E17" i="33"/>
  <c r="N18" i="33"/>
  <c r="O18" i="33"/>
  <c r="E18" i="33"/>
  <c r="P18" i="33" s="1"/>
  <c r="M15" i="33"/>
  <c r="N15" i="33"/>
  <c r="O15" i="33"/>
  <c r="E15" i="33"/>
  <c r="P15" i="33" s="1"/>
  <c r="P14" i="33"/>
  <c r="P16" i="33"/>
  <c r="P19" i="33"/>
  <c r="P29" i="33"/>
  <c r="P30" i="33"/>
  <c r="P31" i="33"/>
  <c r="O14" i="33"/>
  <c r="N14" i="33"/>
  <c r="M14" i="33"/>
  <c r="E14" i="33"/>
  <c r="O13" i="33"/>
  <c r="N13" i="33"/>
  <c r="E13" i="33"/>
  <c r="P12" i="33"/>
  <c r="O12" i="33"/>
  <c r="N12" i="33"/>
  <c r="M12" i="33"/>
  <c r="E12" i="33"/>
  <c r="M18" i="33"/>
  <c r="M17" i="33"/>
  <c r="O16" i="33"/>
  <c r="N16" i="33"/>
  <c r="M16" i="33"/>
  <c r="E16" i="33"/>
  <c r="M13" i="33"/>
  <c r="G27" i="33"/>
  <c r="E27" i="33"/>
  <c r="E26" i="33"/>
  <c r="E25" i="33"/>
  <c r="P24" i="33" l="1"/>
  <c r="P23" i="33"/>
  <c r="P22" i="33"/>
  <c r="G22" i="31"/>
  <c r="I22" i="31" s="1"/>
  <c r="P21" i="33"/>
  <c r="P17" i="33"/>
  <c r="G18" i="31"/>
  <c r="G15" i="31"/>
  <c r="P13" i="33"/>
  <c r="E43" i="33"/>
  <c r="E44" i="33" s="1"/>
  <c r="H32" i="33"/>
  <c r="H33" i="33" s="1"/>
  <c r="H34" i="33" s="1"/>
  <c r="H29" i="33"/>
  <c r="G28" i="33"/>
  <c r="I28" i="33" s="1"/>
  <c r="I27" i="33"/>
  <c r="G26" i="33"/>
  <c r="I26" i="33" s="1"/>
  <c r="G25" i="33"/>
  <c r="I25" i="33" s="1"/>
  <c r="G24" i="33"/>
  <c r="I24" i="33" s="1"/>
  <c r="G23" i="33"/>
  <c r="I23" i="33" s="1"/>
  <c r="G22" i="33"/>
  <c r="I22" i="33" s="1"/>
  <c r="G21" i="33"/>
  <c r="I21" i="33" s="1"/>
  <c r="G20" i="33"/>
  <c r="G18" i="33"/>
  <c r="I18" i="33" s="1"/>
  <c r="G17" i="33"/>
  <c r="I17" i="33" s="1"/>
  <c r="G16" i="33"/>
  <c r="I16" i="33" s="1"/>
  <c r="G15" i="33"/>
  <c r="I15" i="33" s="1"/>
  <c r="G14" i="33"/>
  <c r="I14" i="33" s="1"/>
  <c r="G13" i="33"/>
  <c r="I13" i="33" s="1"/>
  <c r="G12" i="33"/>
  <c r="G13" i="31"/>
  <c r="G14" i="31"/>
  <c r="G16" i="31"/>
  <c r="I16" i="31" s="1"/>
  <c r="G17" i="31"/>
  <c r="I17" i="31" s="1"/>
  <c r="G20" i="31"/>
  <c r="I20" i="31" s="1"/>
  <c r="G21" i="31"/>
  <c r="I21" i="31" s="1"/>
  <c r="G23" i="31"/>
  <c r="I23" i="31" s="1"/>
  <c r="G24" i="31"/>
  <c r="I24" i="31" s="1"/>
  <c r="G25" i="31"/>
  <c r="I25" i="31" s="1"/>
  <c r="G26" i="31"/>
  <c r="I26" i="31" s="1"/>
  <c r="G27" i="31"/>
  <c r="G28" i="31"/>
  <c r="G12" i="31"/>
  <c r="I12" i="31" s="1"/>
  <c r="I27" i="31"/>
  <c r="E43" i="31"/>
  <c r="E44" i="31" s="1"/>
  <c r="H32" i="31"/>
  <c r="H33" i="31" s="1"/>
  <c r="H34" i="31" s="1"/>
  <c r="H29" i="31"/>
  <c r="F86" i="29"/>
  <c r="J84" i="29"/>
  <c r="K83" i="29"/>
  <c r="K82" i="29"/>
  <c r="K81" i="29"/>
  <c r="K80" i="29"/>
  <c r="K79" i="29"/>
  <c r="K78" i="29"/>
  <c r="K77" i="29"/>
  <c r="K76" i="29"/>
  <c r="K75" i="29"/>
  <c r="K74" i="29"/>
  <c r="K73" i="29"/>
  <c r="K72" i="29"/>
  <c r="K71" i="29"/>
  <c r="K70" i="29"/>
  <c r="K69" i="29"/>
  <c r="K68" i="29"/>
  <c r="K67" i="29"/>
  <c r="K66" i="29"/>
  <c r="K65" i="29"/>
  <c r="K64" i="29"/>
  <c r="K63" i="29"/>
  <c r="K62" i="29"/>
  <c r="K61" i="29"/>
  <c r="K60" i="29"/>
  <c r="K59" i="29"/>
  <c r="K58" i="29"/>
  <c r="K57" i="29"/>
  <c r="K56" i="29"/>
  <c r="K55" i="29"/>
  <c r="K54" i="29"/>
  <c r="K53" i="29"/>
  <c r="K52" i="29"/>
  <c r="K51" i="29"/>
  <c r="K50" i="29"/>
  <c r="K49" i="29"/>
  <c r="K48" i="29"/>
  <c r="K47" i="29"/>
  <c r="K46" i="29"/>
  <c r="K45" i="29"/>
  <c r="K44" i="29"/>
  <c r="K43" i="29"/>
  <c r="K42" i="29"/>
  <c r="K41" i="29"/>
  <c r="K40" i="29"/>
  <c r="K39" i="29"/>
  <c r="K38" i="29"/>
  <c r="K37" i="29"/>
  <c r="K36" i="29"/>
  <c r="K35" i="29"/>
  <c r="K34" i="29"/>
  <c r="K33" i="29"/>
  <c r="K32" i="29"/>
  <c r="K31" i="29"/>
  <c r="K30" i="29"/>
  <c r="K29" i="29"/>
  <c r="K28" i="29"/>
  <c r="K27" i="29"/>
  <c r="K26" i="29"/>
  <c r="K25" i="29"/>
  <c r="K24" i="29"/>
  <c r="K84" i="29" s="1"/>
  <c r="C20" i="29"/>
  <c r="E19" i="29"/>
  <c r="D19" i="29"/>
  <c r="D18" i="29"/>
  <c r="E18" i="29" s="1"/>
  <c r="E17" i="29"/>
  <c r="D17" i="29"/>
  <c r="D16" i="29"/>
  <c r="E16" i="29" s="1"/>
  <c r="D15" i="29"/>
  <c r="E15" i="29" s="1"/>
  <c r="E14" i="29"/>
  <c r="D14" i="29"/>
  <c r="D13" i="29"/>
  <c r="E13" i="29" s="1"/>
  <c r="E12" i="29"/>
  <c r="D12" i="29"/>
  <c r="D8" i="29"/>
  <c r="C8" i="29"/>
  <c r="F7" i="29"/>
  <c r="E7" i="29"/>
  <c r="E6" i="29"/>
  <c r="F6" i="29" s="1"/>
  <c r="E5" i="29"/>
  <c r="F5" i="29" s="1"/>
  <c r="F4" i="29"/>
  <c r="E4" i="29"/>
  <c r="E3" i="29"/>
  <c r="F3" i="29" s="1"/>
  <c r="F8" i="29" s="1"/>
  <c r="D56" i="27"/>
  <c r="D45" i="27"/>
  <c r="D58" i="27" s="1"/>
  <c r="I38" i="27"/>
  <c r="G38" i="27"/>
  <c r="H29" i="27"/>
  <c r="N29" i="27" s="1"/>
  <c r="C29" i="27"/>
  <c r="D29" i="27" s="1"/>
  <c r="E29" i="27" s="1"/>
  <c r="I25" i="27"/>
  <c r="H25" i="27"/>
  <c r="J25" i="27" s="1"/>
  <c r="K25" i="27" s="1"/>
  <c r="C25" i="27"/>
  <c r="D25" i="27" s="1"/>
  <c r="E25" i="27" s="1"/>
  <c r="I24" i="27"/>
  <c r="J24" i="27" s="1"/>
  <c r="K24" i="27" s="1"/>
  <c r="H24" i="27"/>
  <c r="N24" i="27" s="1"/>
  <c r="C24" i="27"/>
  <c r="D24" i="27" s="1"/>
  <c r="E24" i="27" s="1"/>
  <c r="D23" i="27"/>
  <c r="E23" i="27" s="1"/>
  <c r="C23" i="27"/>
  <c r="H23" i="27" s="1"/>
  <c r="H19" i="27"/>
  <c r="N19" i="27" s="1"/>
  <c r="D19" i="27"/>
  <c r="E19" i="27" s="1"/>
  <c r="C19" i="27"/>
  <c r="E7" i="27"/>
  <c r="F7" i="27" s="1"/>
  <c r="D7" i="27"/>
  <c r="E6" i="27"/>
  <c r="F6" i="27" s="1"/>
  <c r="D6" i="27"/>
  <c r="E5" i="27"/>
  <c r="F5" i="27" s="1"/>
  <c r="D5" i="27"/>
  <c r="L20" i="26"/>
  <c r="Q20" i="26" s="1"/>
  <c r="G20" i="26"/>
  <c r="H20" i="26" s="1"/>
  <c r="I20" i="26" s="1"/>
  <c r="C20" i="26"/>
  <c r="D20" i="26" s="1"/>
  <c r="L16" i="26"/>
  <c r="Q16" i="26" s="1"/>
  <c r="G16" i="26"/>
  <c r="H16" i="26" s="1"/>
  <c r="I16" i="26" s="1"/>
  <c r="C16" i="26"/>
  <c r="D16" i="26" s="1"/>
  <c r="L15" i="26"/>
  <c r="Q15" i="26" s="1"/>
  <c r="G15" i="26"/>
  <c r="H15" i="26" s="1"/>
  <c r="I15" i="26" s="1"/>
  <c r="C15" i="26"/>
  <c r="D15" i="26" s="1"/>
  <c r="L14" i="26"/>
  <c r="G14" i="26"/>
  <c r="H14" i="26" s="1"/>
  <c r="I14" i="26" s="1"/>
  <c r="E14" i="26"/>
  <c r="F14" i="26" s="1"/>
  <c r="B25" i="26" s="1"/>
  <c r="D14" i="26"/>
  <c r="C14" i="26"/>
  <c r="L10" i="26"/>
  <c r="Q10" i="26" s="1"/>
  <c r="H10" i="26"/>
  <c r="I10" i="26" s="1"/>
  <c r="G10" i="26"/>
  <c r="C10" i="26"/>
  <c r="D10" i="26" s="1"/>
  <c r="G22" i="25"/>
  <c r="L12" i="25"/>
  <c r="O12" i="25" s="1"/>
  <c r="Q12" i="25" s="1"/>
  <c r="F21" i="25" s="1"/>
  <c r="I12" i="25"/>
  <c r="K12" i="25" s="1"/>
  <c r="D21" i="25" s="1"/>
  <c r="H12" i="25"/>
  <c r="C21" i="25" s="1"/>
  <c r="F12" i="25"/>
  <c r="E12" i="25"/>
  <c r="F11" i="25"/>
  <c r="H11" i="25" s="1"/>
  <c r="C20" i="25" s="1"/>
  <c r="E11" i="25"/>
  <c r="F10" i="25"/>
  <c r="I10" i="25" s="1"/>
  <c r="E10" i="25"/>
  <c r="I9" i="25"/>
  <c r="K9" i="25" s="1"/>
  <c r="D18" i="25" s="1"/>
  <c r="H9" i="25"/>
  <c r="C18" i="25" s="1"/>
  <c r="F9" i="25"/>
  <c r="E9" i="25"/>
  <c r="I8" i="25"/>
  <c r="L8" i="25" s="1"/>
  <c r="F8" i="25"/>
  <c r="H8" i="25" s="1"/>
  <c r="C17" i="25" s="1"/>
  <c r="E8" i="25"/>
  <c r="E49" i="28"/>
  <c r="G49" i="28" s="1"/>
  <c r="G48" i="28"/>
  <c r="E48" i="28"/>
  <c r="G47" i="28"/>
  <c r="E47" i="28"/>
  <c r="G45" i="28"/>
  <c r="G46" i="28" s="1"/>
  <c r="E45" i="28"/>
  <c r="G43" i="28"/>
  <c r="G44" i="28" s="1"/>
  <c r="E43" i="28"/>
  <c r="G41" i="28"/>
  <c r="E41" i="28"/>
  <c r="E40" i="28"/>
  <c r="G40" i="28" s="1"/>
  <c r="G39" i="28"/>
  <c r="G38" i="28"/>
  <c r="E38" i="28"/>
  <c r="G37" i="28"/>
  <c r="G42" i="28" s="1"/>
  <c r="E37" i="28"/>
  <c r="E34" i="28"/>
  <c r="G34" i="28" s="1"/>
  <c r="E33" i="28"/>
  <c r="G33" i="28" s="1"/>
  <c r="G32" i="28"/>
  <c r="E32" i="28"/>
  <c r="E31" i="28"/>
  <c r="G31" i="28" s="1"/>
  <c r="G30" i="28"/>
  <c r="E30" i="28"/>
  <c r="E29" i="28"/>
  <c r="G29" i="28" s="1"/>
  <c r="I20" i="33" l="1"/>
  <c r="I29" i="33" s="1"/>
  <c r="G29" i="33"/>
  <c r="I12" i="33"/>
  <c r="I19" i="33" s="1"/>
  <c r="G19" i="33"/>
  <c r="F24" i="27"/>
  <c r="G24" i="27" s="1"/>
  <c r="B35" i="27" s="1"/>
  <c r="J16" i="26"/>
  <c r="K16" i="26" s="1"/>
  <c r="C28" i="26" s="1"/>
  <c r="N14" i="26"/>
  <c r="F19" i="27"/>
  <c r="G19" i="27" s="1"/>
  <c r="B34" i="27" s="1"/>
  <c r="O19" i="27"/>
  <c r="P19" i="27" s="1"/>
  <c r="Q19" i="27" s="1"/>
  <c r="T19" i="27"/>
  <c r="E15" i="26"/>
  <c r="F15" i="26" s="1"/>
  <c r="B27" i="26" s="1"/>
  <c r="K15" i="26"/>
  <c r="C27" i="26" s="1"/>
  <c r="J15" i="26"/>
  <c r="R15" i="26"/>
  <c r="S15" i="26"/>
  <c r="I23" i="27"/>
  <c r="N23" i="27"/>
  <c r="J23" i="27"/>
  <c r="K23" i="27" s="1"/>
  <c r="E20" i="26"/>
  <c r="F20" i="26"/>
  <c r="B29" i="26" s="1"/>
  <c r="E10" i="26"/>
  <c r="F10" i="26" s="1"/>
  <c r="B26" i="26" s="1"/>
  <c r="G50" i="28"/>
  <c r="G21" i="25"/>
  <c r="R16" i="26"/>
  <c r="S16" i="26" s="1"/>
  <c r="L24" i="27"/>
  <c r="M24" i="27" s="1"/>
  <c r="C35" i="27" s="1"/>
  <c r="F25" i="27"/>
  <c r="G25" i="27" s="1"/>
  <c r="B36" i="27" s="1"/>
  <c r="O8" i="25"/>
  <c r="Q8" i="25" s="1"/>
  <c r="F17" i="25" s="1"/>
  <c r="N8" i="25"/>
  <c r="E17" i="25" s="1"/>
  <c r="L25" i="27"/>
  <c r="M25" i="27" s="1"/>
  <c r="C36" i="27" s="1"/>
  <c r="G29" i="27"/>
  <c r="B37" i="27" s="1"/>
  <c r="F29" i="27"/>
  <c r="E20" i="29"/>
  <c r="E19" i="28" s="1"/>
  <c r="G19" i="28" s="1"/>
  <c r="G20" i="28" s="1"/>
  <c r="E16" i="26"/>
  <c r="F16" i="26" s="1"/>
  <c r="B28" i="26" s="1"/>
  <c r="F23" i="27"/>
  <c r="G23" i="27" s="1"/>
  <c r="B33" i="27" s="1"/>
  <c r="O24" i="27"/>
  <c r="P24" i="27" s="1"/>
  <c r="Q24" i="27" s="1"/>
  <c r="T24" i="27"/>
  <c r="G17" i="25"/>
  <c r="J20" i="26"/>
  <c r="K20" i="26" s="1"/>
  <c r="C29" i="26" s="1"/>
  <c r="S20" i="26"/>
  <c r="R20" i="26"/>
  <c r="J10" i="26"/>
  <c r="K10" i="26" s="1"/>
  <c r="C26" i="26" s="1"/>
  <c r="R10" i="26"/>
  <c r="S10" i="26" s="1"/>
  <c r="T29" i="27"/>
  <c r="O29" i="27"/>
  <c r="P29" i="27" s="1"/>
  <c r="Q29" i="27" s="1"/>
  <c r="K10" i="25"/>
  <c r="D19" i="25" s="1"/>
  <c r="L10" i="25"/>
  <c r="K14" i="26"/>
  <c r="C25" i="26" s="1"/>
  <c r="J14" i="26"/>
  <c r="M15" i="26"/>
  <c r="Q14" i="26"/>
  <c r="N15" i="26"/>
  <c r="N25" i="27"/>
  <c r="N12" i="25"/>
  <c r="E21" i="25" s="1"/>
  <c r="M16" i="26"/>
  <c r="I29" i="27"/>
  <c r="N16" i="26"/>
  <c r="J29" i="27"/>
  <c r="K29" i="27" s="1"/>
  <c r="L9" i="25"/>
  <c r="I11" i="25"/>
  <c r="I19" i="27"/>
  <c r="M20" i="26"/>
  <c r="N20" i="26" s="1"/>
  <c r="J19" i="27"/>
  <c r="K19" i="27" s="1"/>
  <c r="E8" i="29"/>
  <c r="G19" i="31"/>
  <c r="M10" i="26"/>
  <c r="N10" i="26"/>
  <c r="D20" i="29"/>
  <c r="K8" i="25"/>
  <c r="D17" i="25" s="1"/>
  <c r="H10" i="25"/>
  <c r="C19" i="25" s="1"/>
  <c r="M14" i="26"/>
  <c r="I14" i="31"/>
  <c r="I15" i="31"/>
  <c r="I18" i="31"/>
  <c r="I13" i="31"/>
  <c r="I28" i="31"/>
  <c r="G29" i="31"/>
  <c r="G30" i="33" l="1"/>
  <c r="G31" i="33" s="1"/>
  <c r="I19" i="31"/>
  <c r="O20" i="26"/>
  <c r="P20" i="26" s="1"/>
  <c r="D29" i="26" s="1"/>
  <c r="F29" i="26" s="1"/>
  <c r="R29" i="27"/>
  <c r="S29" i="27" s="1"/>
  <c r="D37" i="27" s="1"/>
  <c r="R19" i="27"/>
  <c r="S19" i="27" s="1"/>
  <c r="D34" i="27" s="1"/>
  <c r="T16" i="26"/>
  <c r="U16" i="26" s="1"/>
  <c r="E28" i="26" s="1"/>
  <c r="R24" i="27"/>
  <c r="S24" i="27"/>
  <c r="D35" i="27" s="1"/>
  <c r="T10" i="26"/>
  <c r="U10" i="26" s="1"/>
  <c r="E26" i="26" s="1"/>
  <c r="O14" i="26"/>
  <c r="P14" i="26" s="1"/>
  <c r="D25" i="26" s="1"/>
  <c r="M19" i="27"/>
  <c r="C34" i="27" s="1"/>
  <c r="L19" i="27"/>
  <c r="O15" i="26"/>
  <c r="P15" i="26" s="1"/>
  <c r="D27" i="26" s="1"/>
  <c r="F27" i="26" s="1"/>
  <c r="E27" i="28" s="1"/>
  <c r="G27" i="28" s="1"/>
  <c r="T15" i="26"/>
  <c r="U15" i="26" s="1"/>
  <c r="E27" i="26" s="1"/>
  <c r="O10" i="26"/>
  <c r="P10" i="26" s="1"/>
  <c r="D26" i="26" s="1"/>
  <c r="F26" i="26" s="1"/>
  <c r="R14" i="26"/>
  <c r="S14" i="26" s="1"/>
  <c r="T20" i="26"/>
  <c r="U20" i="26" s="1"/>
  <c r="E29" i="26" s="1"/>
  <c r="L11" i="25"/>
  <c r="K11" i="25"/>
  <c r="D20" i="25" s="1"/>
  <c r="O9" i="25"/>
  <c r="Q9" i="25" s="1"/>
  <c r="F18" i="25" s="1"/>
  <c r="N9" i="25"/>
  <c r="E18" i="25" s="1"/>
  <c r="U19" i="27"/>
  <c r="V19" i="27" s="1"/>
  <c r="O16" i="26"/>
  <c r="P16" i="26" s="1"/>
  <c r="D28" i="26" s="1"/>
  <c r="F28" i="26" s="1"/>
  <c r="T25" i="27"/>
  <c r="O25" i="27"/>
  <c r="P25" i="27" s="1"/>
  <c r="Q25" i="27" s="1"/>
  <c r="O10" i="25"/>
  <c r="Q10" i="25" s="1"/>
  <c r="F19" i="25" s="1"/>
  <c r="N10" i="25"/>
  <c r="E19" i="25" s="1"/>
  <c r="U29" i="27"/>
  <c r="V29" i="27" s="1"/>
  <c r="L29" i="27"/>
  <c r="M29" i="27"/>
  <c r="C37" i="27" s="1"/>
  <c r="G19" i="25"/>
  <c r="L23" i="27"/>
  <c r="M23" i="27" s="1"/>
  <c r="C33" i="27" s="1"/>
  <c r="T23" i="27"/>
  <c r="O23" i="27"/>
  <c r="P23" i="27" s="1"/>
  <c r="Q23" i="27" s="1"/>
  <c r="U24" i="27"/>
  <c r="V24" i="27" s="1"/>
  <c r="I30" i="33"/>
  <c r="G30" i="31"/>
  <c r="I29" i="31"/>
  <c r="W19" i="27" l="1"/>
  <c r="X19" i="27"/>
  <c r="X29" i="27"/>
  <c r="W29" i="27"/>
  <c r="Y29" i="27" s="1"/>
  <c r="E37" i="27" s="1"/>
  <c r="F37" i="27" s="1"/>
  <c r="J37" i="27" s="1"/>
  <c r="R23" i="27"/>
  <c r="S23" i="27" s="1"/>
  <c r="D33" i="27" s="1"/>
  <c r="T14" i="26"/>
  <c r="U14" i="26" s="1"/>
  <c r="E25" i="26" s="1"/>
  <c r="F25" i="26" s="1"/>
  <c r="E28" i="28" s="1"/>
  <c r="G28" i="28" s="1"/>
  <c r="E26" i="28"/>
  <c r="G26" i="28" s="1"/>
  <c r="E25" i="28"/>
  <c r="G25" i="28" s="1"/>
  <c r="E24" i="28"/>
  <c r="G24" i="28" s="1"/>
  <c r="E22" i="28"/>
  <c r="G22" i="28" s="1"/>
  <c r="X24" i="27"/>
  <c r="W24" i="27"/>
  <c r="Y24" i="27" s="1"/>
  <c r="E35" i="27" s="1"/>
  <c r="F35" i="27" s="1"/>
  <c r="E23" i="28"/>
  <c r="G23" i="28" s="1"/>
  <c r="E21" i="28"/>
  <c r="G21" i="28" s="1"/>
  <c r="R25" i="27"/>
  <c r="S25" i="27"/>
  <c r="D36" i="27" s="1"/>
  <c r="G18" i="25"/>
  <c r="U23" i="27"/>
  <c r="V23" i="27" s="1"/>
  <c r="U25" i="27"/>
  <c r="V25" i="27" s="1"/>
  <c r="O11" i="25"/>
  <c r="Q11" i="25" s="1"/>
  <c r="F20" i="25" s="1"/>
  <c r="N11" i="25"/>
  <c r="E20" i="25" s="1"/>
  <c r="G20" i="25" s="1"/>
  <c r="G32" i="33"/>
  <c r="G33" i="33" s="1"/>
  <c r="G34" i="33" s="1"/>
  <c r="G41" i="33" s="1"/>
  <c r="I31" i="33"/>
  <c r="I32" i="33" s="1"/>
  <c r="I33" i="33" s="1"/>
  <c r="I34" i="33" s="1"/>
  <c r="G31" i="31"/>
  <c r="I30" i="31"/>
  <c r="X25" i="27" l="1"/>
  <c r="W25" i="27"/>
  <c r="Y25" i="27" s="1"/>
  <c r="E36" i="27" s="1"/>
  <c r="F36" i="27" s="1"/>
  <c r="W23" i="27"/>
  <c r="Y23" i="27" s="1"/>
  <c r="E33" i="27" s="1"/>
  <c r="F33" i="27" s="1"/>
  <c r="X23" i="27"/>
  <c r="H35" i="27"/>
  <c r="J35" i="27"/>
  <c r="Y19" i="27"/>
  <c r="E34" i="27" s="1"/>
  <c r="F34" i="27" s="1"/>
  <c r="H34" i="27" s="1"/>
  <c r="C48" i="33"/>
  <c r="C49" i="33" s="1"/>
  <c r="C50" i="33" s="1"/>
  <c r="C51" i="33" s="1"/>
  <c r="G43" i="33"/>
  <c r="G32" i="31"/>
  <c r="G33" i="31" s="1"/>
  <c r="G34" i="31" s="1"/>
  <c r="G41" i="31" s="1"/>
  <c r="I31" i="31"/>
  <c r="J33" i="27" l="1"/>
  <c r="H33" i="27"/>
  <c r="J36" i="27"/>
  <c r="H36" i="27"/>
  <c r="I32" i="31"/>
  <c r="I33" i="31" s="1"/>
  <c r="I34" i="31" s="1"/>
  <c r="H38" i="27" l="1"/>
  <c r="J38" i="27"/>
  <c r="E35" i="28" s="1"/>
  <c r="G35" i="28" s="1"/>
  <c r="G36" i="28" s="1"/>
  <c r="G51" i="28" s="1"/>
  <c r="G43" i="31"/>
  <c r="C48" i="31"/>
  <c r="C49" i="31" l="1"/>
  <c r="C50" i="31" s="1"/>
  <c r="C51" i="31" s="1"/>
</calcChain>
</file>

<file path=xl/sharedStrings.xml><?xml version="1.0" encoding="utf-8"?>
<sst xmlns="http://schemas.openxmlformats.org/spreadsheetml/2006/main" count="899" uniqueCount="344">
  <si>
    <t xml:space="preserve">Názov projektu: Rozvojové tímy II. </t>
  </si>
  <si>
    <t>Rozpočet projektu žiadateľa</t>
  </si>
  <si>
    <t>Priorita</t>
  </si>
  <si>
    <t>4P6. Aktívne začlenenie rómskych komunít</t>
  </si>
  <si>
    <t>Špecifický cieľ</t>
  </si>
  <si>
    <t>ESO4.10 Podpora sociálno-ekonomickej integrácie marginalizovaných komunít, ako sú napríklad Rómovia</t>
  </si>
  <si>
    <t>Akcia</t>
  </si>
  <si>
    <t>Zabezpečovanie integrovaného komplexného prístupu so zameraním na zlepšovanie životných podmienok a s dôrazom na charakter potrieb a špecifických problémov lokalít, ktoré sú uvedené v Atlase RK 2019 (vrátane následných aktualizácií, resp. kombinácie aktuálneho ARK a jeho aktualizácií)</t>
  </si>
  <si>
    <t>Názov položky</t>
  </si>
  <si>
    <t>Skupina výdavkov</t>
  </si>
  <si>
    <t>Merná jednotka</t>
  </si>
  <si>
    <t>Jednotková cena</t>
  </si>
  <si>
    <t>Počet jednotiek</t>
  </si>
  <si>
    <t xml:space="preserve">  Celkom</t>
  </si>
  <si>
    <t>VRR</t>
  </si>
  <si>
    <t>MRR</t>
  </si>
  <si>
    <t>1.1.1</t>
  </si>
  <si>
    <t>Rozvojový pracovník planovania</t>
  </si>
  <si>
    <t>352 - Poskytnutie dotácií, príspevkov voči tretím osobám</t>
  </si>
  <si>
    <t>projekt</t>
  </si>
  <si>
    <t>1.1.2</t>
  </si>
  <si>
    <t>Sociálny pracovník</t>
  </si>
  <si>
    <t>1.1.3</t>
  </si>
  <si>
    <t>Rozvojový pracovník pre bývanie</t>
  </si>
  <si>
    <t>1.1.4</t>
  </si>
  <si>
    <t>Rozvojový pracovník pre mládež</t>
  </si>
  <si>
    <t>1.1.5</t>
  </si>
  <si>
    <t>Nene</t>
  </si>
  <si>
    <t>1.1.6</t>
  </si>
  <si>
    <t>Asistent centra RT</t>
  </si>
  <si>
    <t>1.1.7</t>
  </si>
  <si>
    <t>voliteľná pozícia</t>
  </si>
  <si>
    <t>1.1</t>
  </si>
  <si>
    <t>Spolu za skupinu výdavkov</t>
  </si>
  <si>
    <t>1.2.1</t>
  </si>
  <si>
    <t>Odborní garanti aktivít</t>
  </si>
  <si>
    <t>521 - Mzdové výdavky</t>
  </si>
  <si>
    <t>1.2.2</t>
  </si>
  <si>
    <t>Koordinátor aktivít</t>
  </si>
  <si>
    <t>1.2.3</t>
  </si>
  <si>
    <t>Regionálni koordinátori</t>
  </si>
  <si>
    <t>1.2.4</t>
  </si>
  <si>
    <t>Konzultanti - Nenementor (3), Konzultanti pre dlhové poradenstvo (2), Konzultanti pre obasť bývania a protirómskeho rasizmu (2), Konzultanti pre oblasť vzdelávania a zamestnanosti (2)</t>
  </si>
  <si>
    <t>1.2.5</t>
  </si>
  <si>
    <t>Supervízor pre členov RT</t>
  </si>
  <si>
    <t>1.2.6</t>
  </si>
  <si>
    <t>Supervízor pre členov tímu NP RT (DoVP)</t>
  </si>
  <si>
    <t>1.2.7</t>
  </si>
  <si>
    <t>Expert</t>
  </si>
  <si>
    <t>1.2.8</t>
  </si>
  <si>
    <t>Lektor</t>
  </si>
  <si>
    <t>1.2.9</t>
  </si>
  <si>
    <t>Odmeny ako zložky mzdy</t>
  </si>
  <si>
    <t>1.2</t>
  </si>
  <si>
    <t>1.3</t>
  </si>
  <si>
    <t>Priame výdavky (spolu)</t>
  </si>
  <si>
    <t>1.3.1</t>
  </si>
  <si>
    <t>Nepriame výdavky-paušál</t>
  </si>
  <si>
    <t>paušál</t>
  </si>
  <si>
    <t>Nepriame výdavky (spolu)</t>
  </si>
  <si>
    <t>Spolu za špecifický cieľ</t>
  </si>
  <si>
    <t>Tabuľky  je potrebné nakopírovať podľa počtu špecifických cieľov</t>
  </si>
  <si>
    <t xml:space="preserve">  </t>
  </si>
  <si>
    <t>Požadovaná výška NFP žiadateľa</t>
  </si>
  <si>
    <t>Celková výška oprávnených výdavkov</t>
  </si>
  <si>
    <t>Percento spolufinancovania zo zdrojov EÚ a ŠR</t>
  </si>
  <si>
    <t>Žiadaná výška nenávratného finančného príspevku</t>
  </si>
  <si>
    <t>Výška spolufinancovania z vlastných zdrojov</t>
  </si>
  <si>
    <t>Percento spolufinancovania zo zdrojov EÚ pre MRR 85 %</t>
  </si>
  <si>
    <t>Percento spolufinancovania zo zdrojov ŠR pre MRR 15 %</t>
  </si>
  <si>
    <t>komentáre</t>
  </si>
  <si>
    <t>CCP 60 €/hod * 1400 hodín = 84 000 €</t>
  </si>
  <si>
    <t>CCP 54 €/hod * 6000 hodín = 324 000 €</t>
  </si>
  <si>
    <t>CCP 54 €/hod * 5600 hodín = 302 400 €</t>
  </si>
  <si>
    <t>Názov projektu: Rozvojové tímy</t>
  </si>
  <si>
    <t>Podrobný komentár k položke a k spôsobu výpočtu položky</t>
  </si>
  <si>
    <t>Ostatné náklady na aktivity</t>
  </si>
  <si>
    <t>903 - Ostatné spôsoby paušálneho financovania</t>
  </si>
  <si>
    <t>Náklady na nevyhnutné výdavky  spojené s  aktivitami a činnosťami s cieľovou skupinou  a nevyhnunté náklady rozvojového tímu (úhrada kancelárskych telekomunikačných výdavkov, ochranných prostriedkov a pod. (pozrí aktivity obce).
Ostatné náklady predstavujú (na aktivity v rámci oblastí pôsobenia členov Rozvojových tímov narp. komunitné plánovanie, komunitné fóra, vzdelávanie, bývanie,  zamestnanie, sociálna oblasť, boj s protirómskym rasizmom).
Nevyhnutné ostatné náklady na činnosť rozvojového tímu (cestovne, kancelárske, telekomunikačne, strávne, ochranné pomôcky a pod. a zároveň na aktivity realizované členmi rozvojového tímu); 
Nevyhnutné náklady na nájom a energie v priestoroch výkonu rozvojového tímu (pozrí aktivity obce).
Náklady na výdavky spojené s krízovou, havaríjnou alebo pandemickou situáciou v zapojenej obci.</t>
  </si>
  <si>
    <t>Projektový manažér</t>
  </si>
  <si>
    <r>
      <rPr>
        <sz val="9"/>
        <rFont val="Times New Roman"/>
        <family val="1"/>
        <charset val="238"/>
      </rPr>
      <t xml:space="preserve">Mzdové náklady na </t>
    </r>
    <r>
      <rPr>
        <b/>
        <sz val="9"/>
        <rFont val="Times New Roman"/>
        <family val="1"/>
        <charset val="238"/>
      </rPr>
      <t>1  projektového manažéra  (PM)</t>
    </r>
    <r>
      <rPr>
        <sz val="9"/>
        <rFont val="Times New Roman"/>
        <family val="1"/>
        <charset val="238"/>
      </rPr>
      <t xml:space="preserve"> v období 09/2023 -10/2026 na TPP počas trvania národného projektu.  PM vykonáva odborné činnosti počas trvania projektu v súlade s opisom uvedeným v ŽoNFP.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i/>
        <sz val="9"/>
        <rFont val="Times New Roman"/>
        <family val="1"/>
        <charset val="238"/>
      </rPr>
      <t xml:space="preserve">Výpočet: 1 PM x 38 mesiacov x max. limit oprávnenej CCP v zmysle CCP na jednotlivé roky podľa pripojeného hárku ŠS tarify (celková cena práce vrátane povinných odvodov zamestnávateľa vo výške 34,95%).   </t>
    </r>
    <r>
      <rPr>
        <sz val="9"/>
        <rFont val="Times New Roman"/>
        <family val="1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
Mzda bola stanovená v zmysle Zákona č. 55/2017 Z.z. o štátnej službe a o zmene a doplnení niektorých zákonov, Zákona č. 461/2003 Z.z. o sociálnom poistení v znení neskorších predpisov, Zákona č. 580/2004 Z.z. o zdravotnom poistení a o zmene a doplnení zákona č. 95/2002 Z.z. o poisťovníctve a o zmene a doplnení niektorých zákonov v znení neskorších predpisov. 
Platová trieda 9, platová tarifa bude upravovaná priebežne na základe Nariadenia vlády SR a uplatnená do tejto maximálnej výšky. </t>
    </r>
  </si>
  <si>
    <t>Finančný manažér</t>
  </si>
  <si>
    <r>
      <rPr>
        <sz val="9"/>
        <rFont val="Times New Roman"/>
        <family val="1"/>
        <charset val="238"/>
      </rPr>
      <t xml:space="preserve">Mzdové náklady na </t>
    </r>
    <r>
      <rPr>
        <b/>
        <sz val="9"/>
        <rFont val="Times New Roman"/>
        <family val="1"/>
        <charset val="238"/>
      </rPr>
      <t xml:space="preserve">4 finančných manažerov (FM) </t>
    </r>
    <r>
      <rPr>
        <sz val="9"/>
        <rFont val="Times New Roman"/>
        <family val="1"/>
        <charset val="238"/>
      </rPr>
      <t xml:space="preserve">v období 09/2023 -10/2026 na TPP počas trvania národného projektu.  PM vykonáva odborné činnosti počas trvania projektu v súlade s opisom uvedeným v ŽoNFP.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i/>
        <sz val="9"/>
        <rFont val="Times New Roman"/>
        <family val="1"/>
        <charset val="238"/>
      </rPr>
      <t>Výpočet: 4 FM x 38 mesiacov x max. limit oprávnenej CCP v zmysle CCP na jednotlivé roky podľa pripojeného hárku ŠS tarify (celková cena práce vrátane povinných odvodov zamestnávateľa vo výške 34,95%).</t>
    </r>
    <r>
      <rPr>
        <sz val="9"/>
        <rFont val="Times New Roman"/>
        <family val="1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
Mzda bola stanovená v zmysle Zákona č. 55/2017 Z.z. o štátnej službe a o zmene a doplnení niektorých zákonov, Zákona č. 461/2003 Z.z. o sociálnom poistení v znení neskorších predpisov, Zákona č. 580/2004 Z.z. o zdravotnom poistení a o zmene a doplnení zákona č. 95/2002 Z.z. o poisťovníctve a o zmene a doplnení niektorých zákonov v znení neskorších predpisov. 
Platová trieda 9, platová tarifa bude upravovaná priebežne na základe Nariadenia vlády SR a uplatnená do tejto maximálnej výšky. </t>
    </r>
  </si>
  <si>
    <t>Kontrolór</t>
  </si>
  <si>
    <r>
      <rPr>
        <sz val="9"/>
        <rFont val="Times New Roman"/>
        <family val="1"/>
        <charset val="238"/>
      </rPr>
      <t>Mzdové náklady na</t>
    </r>
    <r>
      <rPr>
        <b/>
        <sz val="9"/>
        <rFont val="Times New Roman"/>
        <family val="1"/>
        <charset val="238"/>
      </rPr>
      <t xml:space="preserve"> 1  kontrolóra  (K)</t>
    </r>
    <r>
      <rPr>
        <sz val="9"/>
        <rFont val="Times New Roman"/>
        <family val="1"/>
        <charset val="238"/>
      </rPr>
      <t xml:space="preserve"> v období 09/2023 -10/2026 na TPP počas trvania národného projektu.  PM vykonáva odborné činnosti počas trvania projektu v súlade s opisom uvedeným v ŽoNFP.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i/>
        <sz val="9"/>
        <rFont val="Times New Roman"/>
        <family val="1"/>
        <charset val="238"/>
      </rPr>
      <t xml:space="preserve">Výpočet: 1 K x 38 mesiacov x max. limit oprávnenej CCP v zmysle CCP na jednotlivé roky podľa pripojeného hárku ŠS tarify (celková cena práce vrátane povinných odvodov zamestnávateľa vo výške 34,95%).   </t>
    </r>
    <r>
      <rPr>
        <sz val="9"/>
        <rFont val="Times New Roman"/>
        <family val="1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
Mzda bola stanovená v zmysle Zákona č. 55/2017 Z.z. o štátnej službe a o zmene a doplnení niektorých zákonov, Zákona č. 461/2003 Z.z. o sociálnom poistení v znení neskorších predpisov, Zákona č. 580/2004 Z.z. o zdravotnom poistení a o zmene a doplnení zákona č. 95/2002 Z.z. o poisťovníctve a o zmene a doplnení niektorých zákonov v znení neskorších predpisov. 
Platová trieda 9, platová tarifa bude upravovaná priebežne na základe Nariadenia vlády SR a uplatnená do tejto maximálnej výšky. </t>
    </r>
  </si>
  <si>
    <t>Právnik</t>
  </si>
  <si>
    <r>
      <rPr>
        <sz val="9"/>
        <rFont val="Times New Roman"/>
        <family val="1"/>
        <charset val="238"/>
      </rPr>
      <t>Mzdové náklady na</t>
    </r>
    <r>
      <rPr>
        <b/>
        <sz val="9"/>
        <rFont val="Times New Roman"/>
        <family val="1"/>
        <charset val="238"/>
      </rPr>
      <t xml:space="preserve"> 1 právnika  (P)</t>
    </r>
    <r>
      <rPr>
        <sz val="9"/>
        <rFont val="Times New Roman"/>
        <family val="1"/>
        <charset val="238"/>
      </rPr>
      <t xml:space="preserve"> na 50% TPP v období  09/2023-10/2026 počas trvania národného projektu. K vykonáva odborné činnosti počas trvania projektu v súlade s opisom uvedeným v ŽoNFP.</t>
    </r>
    <r>
      <rPr>
        <i/>
        <sz val="9"/>
        <rFont val="Times New Roman"/>
        <family val="1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
Výpočet: 1 P x 38 mesiacov x max. limit oprávnenej CCP v zmysle CCP na jednotlivé roky podľa pripojeného hárku ŠS tarify (celková cena práce vrátane povinných odvodov zamestnávateľa vo výške 34,95%).   </t>
    </r>
    <r>
      <rPr>
        <sz val="9"/>
        <rFont val="Times New Roman"/>
        <family val="1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
Mzda bola stanovená v zmysle Zákona č. 55/2017 Z.z. o štátnej službe a o zmene a doplnení niektorých zákonov, Zákona č. 461/2003 Z.z. o sociálnom poistení v znení neskorších predpisov, Zákona č. 580/2004 Z.z. o zdravotnom poistení a o zmene a doplnení zákona č. 95/2002 Z.z. o poisťovníctve a o zmene a doplnení niektorých zákonov v znení neskorších predpisov. 
Platová trieda 9, platová tarifa bude upravovaná priebežne na základe Nariadenia vlády SR a uplatnená do tejto maximálnej výšky.                                                                  
</t>
    </r>
  </si>
  <si>
    <t>Manažér pre viditeľnosť</t>
  </si>
  <si>
    <r>
      <rPr>
        <sz val="9"/>
        <rFont val="Times New Roman"/>
        <family val="1"/>
        <charset val="238"/>
      </rPr>
      <t>Mzdové náklady na</t>
    </r>
    <r>
      <rPr>
        <b/>
        <sz val="9"/>
        <rFont val="Times New Roman"/>
        <family val="1"/>
        <charset val="238"/>
      </rPr>
      <t xml:space="preserve"> 1manažéra pre viditeľnosť  (MV)</t>
    </r>
    <r>
      <rPr>
        <sz val="9"/>
        <rFont val="Times New Roman"/>
        <family val="1"/>
        <charset val="238"/>
      </rPr>
      <t xml:space="preserve"> v období 09/2023 -10/2026 na TPP počas trvania národného projektu. MV vykonáva odborné činnosti počas trvania projektu v súlade s opisom uvedeným v ŽoNFP.                                                                                                                                                                           
</t>
    </r>
    <r>
      <rPr>
        <i/>
        <sz val="9"/>
        <rFont val="Times New Roman"/>
        <family val="1"/>
        <charset val="238"/>
      </rPr>
      <t>Výpočet: 1 MP x 38 mesiacov x max. limit oprávnenej CCP v zmysle CCP na jednotlivé roky podľa pripojeného hárku ŠS tarify (celková cena práce vrátane povinných odvodov zamestnávateľa vo výške 34,95%).</t>
    </r>
    <r>
      <rPr>
        <sz val="9"/>
        <rFont val="Times New Roman"/>
        <family val="1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
Mzda bola stanovená v zmysle Zákona č. 55/2017 Z.z. o štátnej službe a o zmene a doplnení niektorých zákonov, Zákona č. 461/2003 Z.z. o sociálnom poistení v znení neskorších predpisov, Zákona č. 580/2004 Z.z. o zdravotnom poistení a o zmene a doplnení zákona č. 95/2002 Z.z. o poisťovníctve a o zmene a doplnení niektorých zákonov v znení neskorších predpisov. 
Platová trieda 9, platová tarifa bude upravovaná priebežne na základe Nariadenia vlády SR a uplatnená do tejto maximálnej výšky.                                                                  
</t>
    </r>
  </si>
  <si>
    <t>Manažér pre monitorovanie a hodnotenie</t>
  </si>
  <si>
    <r>
      <rPr>
        <sz val="9"/>
        <rFont val="Times New Roman"/>
        <family val="1"/>
        <charset val="238"/>
      </rPr>
      <t>Mzdové náklady na</t>
    </r>
    <r>
      <rPr>
        <b/>
        <sz val="9"/>
        <rFont val="Times New Roman"/>
        <family val="1"/>
        <charset val="238"/>
      </rPr>
      <t xml:space="preserve"> 1 manažér pre monitorovanie a hodnotenie (MMaH)</t>
    </r>
    <r>
      <rPr>
        <sz val="9"/>
        <rFont val="Times New Roman"/>
        <family val="1"/>
        <charset val="238"/>
      </rPr>
      <t xml:space="preserve"> na TPP v období  09/2019-10/2026 počas trvania národného projektu. MMaH vykonáva odborné činnosti počas trvania projektu v súlade s opisom uvedeným v ŽoNFP.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i/>
        <sz val="9"/>
        <rFont val="Times New Roman"/>
        <family val="1"/>
        <charset val="238"/>
      </rPr>
      <t xml:space="preserve">Výpočet: 1 MMaH x 38 mesiacov x max. limit oprávnenej CCP v zmysle CCP na jednotlivé roky podľa pripojeného hárku ŠS tarify (celková cena práce vrátane povinných odvodov zamestnávateľa vo výške 34,95%).                                                                                                                                                                                                                                           
</t>
    </r>
    <r>
      <rPr>
        <sz val="9"/>
        <rFont val="Times New Roman"/>
        <family val="1"/>
        <charset val="238"/>
      </rPr>
      <t xml:space="preserve">Mzda bola stanovená v zmysle Zákona č. 55/2017 Z.z. o štátnej službe a o zmene a doplnení niektorých zákonov, Zákona č. 461/2003 Z.z. o sociálnom poistení v znení neskorších predpisov, Zákona č. 580/2004 Z.z. o zdravotnom poistení a o zmene a doplnení zákona č. 95/2002 Z.z. o poisťovníctve a o zmene a doplnení niektorých zákonov v znení neskorších predpisov. 
Platová trieda 9, platová tarifa bude upravovaná priebežne na základe Nariadenia vlády SR a uplatnená do tejto maximálnej výšky.                                                                  
</t>
    </r>
  </si>
  <si>
    <t>Hlavná officce manažérka</t>
  </si>
  <si>
    <r>
      <rPr>
        <sz val="9"/>
        <rFont val="Times New Roman"/>
        <family val="1"/>
        <charset val="238"/>
      </rPr>
      <t xml:space="preserve">Mzdové náklady na </t>
    </r>
    <r>
      <rPr>
        <b/>
        <sz val="9"/>
        <rFont val="Times New Roman"/>
        <family val="1"/>
        <charset val="238"/>
      </rPr>
      <t>1 hlavnú office manažérku (HOM</t>
    </r>
    <r>
      <rPr>
        <sz val="9"/>
        <rFont val="Times New Roman"/>
        <family val="1"/>
        <charset val="238"/>
      </rPr>
      <t xml:space="preserve">) na 34% TPP v období  09/2023-10/2026 počas trvania národného projektu. HOM vykonáva odborné činnosti počas trvania projektu v súlade s opisom uvedeným v Ž+H33oNFP.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i/>
        <sz val="9"/>
        <rFont val="Times New Roman"/>
        <family val="1"/>
        <charset val="238"/>
      </rPr>
      <t xml:space="preserve">Výpočet: 1 HOM x 38 mesiacov x max. limit oprávnenej CCP v zmysle CCP na jednotlivé roky podľa pripojeného hárku ŠS tarify (celková cena práce vrátane povinných odvodov zamestnávateľa vo výške 34,95%).    </t>
    </r>
    <r>
      <rPr>
        <sz val="9"/>
        <rFont val="Times New Roman"/>
        <family val="1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
Mzda bola stanovená v zmysle Zákona č. 55/2017 Z.z. o štátnej službe a o zmene a doplnení niektorých zákonov, Zákona č. 461/2003 Z.z. o sociálnom poistení v znení neskorších predpisov, Zákona č. 580/2004 Z.z. o zdravotnom poistení a o zmene a doplnení zákona č. 95/2002 Z.z. o poisťovníctve a o zmene a doplnení niektorých zákonov v znení neskorších predpisov. 
Platová trieda 8, platová tarifa bude upravovaná priebežne na základe Nariadenia vlády SR a uplatnená do tejto maximálnej výšky.  </t>
    </r>
  </si>
  <si>
    <t>Office asistentka</t>
  </si>
  <si>
    <r>
      <rPr>
        <sz val="9"/>
        <rFont val="Times New Roman"/>
        <family val="1"/>
        <charset val="238"/>
      </rPr>
      <t xml:space="preserve">Mzdové náklady na </t>
    </r>
    <r>
      <rPr>
        <b/>
        <sz val="9"/>
        <rFont val="Times New Roman"/>
        <family val="1"/>
        <charset val="238"/>
      </rPr>
      <t xml:space="preserve">1  office asistentku (OA) </t>
    </r>
    <r>
      <rPr>
        <sz val="9"/>
        <rFont val="Times New Roman"/>
        <family val="1"/>
        <charset val="238"/>
      </rPr>
      <t xml:space="preserve">na 67% TPP v období  09/2023-10/2026 počas trvania národného projektu. OA vykonáva odborné činnosti počas trvania projektu v súlade s opisom uvedeným v ŽoNFP.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i/>
        <sz val="9"/>
        <rFont val="Times New Roman"/>
        <family val="1"/>
        <charset val="238"/>
      </rPr>
      <t xml:space="preserve">Výpočet: 1 OA x 38 mesiacov x max. limit oprávnenej CCP v zmysle CCP na jednotlivé roky podľa pripojeného hárku ŠS tarify (celková cena práce vrátane povinných odvodov zamestnávateľa vo výške 34,95%).         </t>
    </r>
    <r>
      <rPr>
        <sz val="9"/>
        <rFont val="Times New Roman"/>
        <family val="1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
Mzda bola stanovená v zmysle Zákona č. 55/2017 Z.z. o štátnej službe a o zmene a doplnení niektorých zákonov, Zákona č. 461/2003 Z.z. o sociálnom poistení v znení neskorších predpisov, Zákona č. 580/2004 Z.z. o zdravotnom poistení a o zmene a doplnení zákona č. 95/2002 Z.z. o poisťovníctve a o zmene a doplnení niektorých zákonov v znení neskorších predpisov. 
Platová trieda 7, platová tarifa bude upravovaná priebežne na základe Nariadenia vlády SR a uplatnená do tejto maximálnej výšky.  </t>
    </r>
  </si>
  <si>
    <t>Odborná asistencia pre administratívnu oblasť NP</t>
  </si>
  <si>
    <r>
      <rPr>
        <sz val="9"/>
        <rFont val="Times New Roman"/>
        <family val="1"/>
        <charset val="238"/>
      </rPr>
      <t xml:space="preserve">Mzdové náklady na </t>
    </r>
    <r>
      <rPr>
        <b/>
        <sz val="9"/>
        <rFont val="Times New Roman"/>
        <family val="1"/>
        <charset val="238"/>
      </rPr>
      <t>15 odborných administratívnych pracovníkov (OAP</t>
    </r>
    <r>
      <rPr>
        <sz val="9"/>
        <rFont val="Times New Roman"/>
        <family val="1"/>
        <charset val="238"/>
      </rPr>
      <t xml:space="preserve">) na 38 mesiacov  na základe odmeny za práce vykonané mimo pracovného pomeru v zmysle  Zákona č. 311/2001 Z. z. Zákonníka práce v znení neskorších predpisov, ustanovení §223 - 228. 
</t>
    </r>
    <r>
      <rPr>
        <i/>
        <sz val="9"/>
        <rFont val="Times New Roman"/>
        <family val="1"/>
        <charset val="238"/>
      </rPr>
      <t xml:space="preserve">Výpočet: 15 OAP x 1 670 hodín/projekt = 25 050 hod./projekt x  30,00 €/hod. (celková cena práce vrátane povinných odvodov zamestnávateľa vo výške 34,95% ), vrátane nákladov spojených s výkonom práce t.j. cestovné, ubytovanie, materiály) </t>
    </r>
    <r>
      <rPr>
        <sz val="9"/>
        <rFont val="Times New Roman"/>
        <family val="1"/>
        <charset val="238"/>
      </rPr>
      <t xml:space="preserve">
</t>
    </r>
  </si>
  <si>
    <t>Odborná asistencia pre finančnú oblasť NP</t>
  </si>
  <si>
    <r>
      <rPr>
        <sz val="9"/>
        <rFont val="Times New Roman"/>
        <family val="1"/>
        <charset val="238"/>
      </rPr>
      <t>Mzdové náklady na</t>
    </r>
    <r>
      <rPr>
        <b/>
        <sz val="9"/>
        <rFont val="Times New Roman"/>
        <family val="1"/>
        <charset val="238"/>
      </rPr>
      <t xml:space="preserve"> 10 odborných asistentov pre finančnú oblasť NP (OAF) </t>
    </r>
    <r>
      <rPr>
        <sz val="9"/>
        <rFont val="Times New Roman"/>
        <family val="1"/>
        <charset val="238"/>
      </rPr>
      <t xml:space="preserve">na 38 mesiacov  na základe odmeny za práce vykonané mimo pracovného pomeru mimo pracovného pomeru v zmysle  Zákona č. 311/2001 Z. z. Zákonníka práce v znení neskorších predpisov, ustanovení §223 - 228.  vrátane odvodov zamestnávateľa vo výške 34,95%, 1 asistent národného projektu maximálne 560 hod./rok (1 680 hod./projekt)
</t>
    </r>
    <r>
      <rPr>
        <i/>
        <sz val="9"/>
        <rFont val="Times New Roman"/>
        <family val="1"/>
        <charset val="238"/>
      </rPr>
      <t>Výpočet:  10 OAF x 1 670 hodín/projekt = 21 710 hodín/rok  x  30,00 €/hod. (celková cena práce vrátane povinných odvodov zamestnávateľa vo výške 34,95% ), vrátane nákladov spojených s výkonom práce t.j. cestovné, ubytovanie, materiály)</t>
    </r>
    <r>
      <rPr>
        <sz val="9"/>
        <rFont val="Times New Roman"/>
        <family val="1"/>
        <charset val="238"/>
      </rPr>
      <t xml:space="preserve"> 
</t>
    </r>
  </si>
  <si>
    <t>Asistenti odborných garantov aktivít</t>
  </si>
  <si>
    <r>
      <rPr>
        <sz val="9"/>
        <rFont val="Times New Roman"/>
        <family val="1"/>
        <charset val="238"/>
      </rPr>
      <t xml:space="preserve">Mzdové náklady na </t>
    </r>
    <r>
      <rPr>
        <b/>
        <sz val="9"/>
        <rFont val="Times New Roman"/>
        <family val="1"/>
        <charset val="238"/>
      </rPr>
      <t>4 asistentov odborných garantov aktivít (AOGA)</t>
    </r>
    <r>
      <rPr>
        <sz val="9"/>
        <rFont val="Times New Roman"/>
        <family val="1"/>
        <charset val="238"/>
      </rPr>
      <t xml:space="preserve"> na 38 mesiacov  na základe odmeny za práce vykonané mimo pracovného pomeru mimo pracovného pomeru v zmysle  Zákona č. 311/2001 Z. z. Zákonníka práce v znení neskorších predpisov, ustanovení §223 - 228.  
</t>
    </r>
    <r>
      <rPr>
        <i/>
        <sz val="9"/>
        <rFont val="Times New Roman"/>
        <family val="1"/>
        <charset val="238"/>
      </rPr>
      <t xml:space="preserve">Výpočet:  4 AOGA x 1 670 hodín/projekt = 5 010 hod./projekt x  30,00 €/hod. (celková cena práce vrátane povinných odvodov zamestnávateľa vo výške 34,95% ), vrátane nákladov spojených s výkonom práce t.j. cestovné, ubytovanie, materiály) </t>
    </r>
  </si>
  <si>
    <t>Asistencia pri vzdelávacích a superviznych aktivitách</t>
  </si>
  <si>
    <r>
      <rPr>
        <sz val="9"/>
        <rFont val="Times New Roman"/>
        <family val="1"/>
        <charset val="238"/>
      </rPr>
      <t xml:space="preserve">Mzdové náklady na </t>
    </r>
    <r>
      <rPr>
        <b/>
        <sz val="9"/>
        <rFont val="Times New Roman"/>
        <family val="1"/>
        <charset val="238"/>
      </rPr>
      <t xml:space="preserve">4 asistentov pri vzdelávacích a superviznych akvitivách (AVaS) </t>
    </r>
    <r>
      <rPr>
        <sz val="9"/>
        <rFont val="Times New Roman"/>
        <family val="1"/>
        <charset val="238"/>
      </rPr>
      <t xml:space="preserve">na 36 mesiacov  na základe odmeny za práce vykonané mimo pracovného pomeru mimo pracovného pomeru v zmysle  Zákona č. 311/2001 Z. z. Zákonníka práce v znení neskorších predpisov, ustanovení §223 - 228.  
</t>
    </r>
    <r>
      <rPr>
        <i/>
        <sz val="9"/>
        <rFont val="Times New Roman"/>
        <family val="1"/>
        <charset val="238"/>
      </rPr>
      <t xml:space="preserve">Výpočet:  4 AVaS x 1 590  projekt x  35,00 €/hod. (celková cena práce vrátane povinných odvodov zamestnávateľa vo výške 34,95% ), vrátane nákladov spojených s výkonom práce t.j. cestovné, ubytovanie, materiály) 2 DoPČ - 560 hod./rok; </t>
    </r>
    <r>
      <rPr>
        <sz val="9"/>
        <rFont val="Times New Roman"/>
        <family val="1"/>
        <charset val="238"/>
      </rPr>
      <t xml:space="preserve">
</t>
    </r>
  </si>
  <si>
    <t>Asistenti pre vecnú realizáciu projektu</t>
  </si>
  <si>
    <r>
      <rPr>
        <sz val="9"/>
        <rFont val="Times New Roman"/>
        <family val="1"/>
        <charset val="238"/>
      </rPr>
      <t xml:space="preserve">Mzdové náklady na </t>
    </r>
    <r>
      <rPr>
        <b/>
        <sz val="9"/>
        <rFont val="Times New Roman"/>
        <family val="1"/>
        <charset val="238"/>
      </rPr>
      <t>15 asistentov pri realizácii projektu (ARP)</t>
    </r>
    <r>
      <rPr>
        <sz val="9"/>
        <rFont val="Times New Roman"/>
        <family val="1"/>
        <charset val="238"/>
      </rPr>
      <t xml:space="preserve"> na 38 mesiacov  na základe odmeny za práce vykonané mimo pracovného pomeru mimo pracovného pomeru v zmysle  Zákona č. 311/2001 Z. z. Zákonníka práce v znení neskorších predpisov, ustanovení §223 - 228.  
</t>
    </r>
    <r>
      <rPr>
        <i/>
        <sz val="9"/>
        <rFont val="Times New Roman"/>
        <family val="1"/>
        <charset val="238"/>
      </rPr>
      <t xml:space="preserve">Výpočet:  15 ARP x  1 670 hodín/projekt = 25 050 hod./projekt x  27,00 €/hod. (celková cena práce vrátane povinných odvodov zamestnávateľa vo výške 34,95% ), vrátane nákladov spojených s výkonom práce t.j. cestovné, ubytovanie, materiály) </t>
    </r>
  </si>
  <si>
    <t>Odborný konzultant</t>
  </si>
  <si>
    <r>
      <rPr>
        <sz val="9"/>
        <rFont val="Times New Roman"/>
        <family val="1"/>
        <charset val="238"/>
      </rPr>
      <t xml:space="preserve">Mzdové náklady na </t>
    </r>
    <r>
      <rPr>
        <b/>
        <sz val="9"/>
        <rFont val="Times New Roman"/>
        <family val="1"/>
        <charset val="238"/>
      </rPr>
      <t>6 odborných konzultantov</t>
    </r>
    <r>
      <rPr>
        <sz val="9"/>
        <rFont val="Times New Roman"/>
        <family val="1"/>
        <charset val="238"/>
      </rPr>
      <t xml:space="preserve"> </t>
    </r>
    <r>
      <rPr>
        <b/>
        <sz val="9"/>
        <rFont val="Times New Roman"/>
        <family val="1"/>
        <charset val="238"/>
      </rPr>
      <t>(OK)</t>
    </r>
    <r>
      <rPr>
        <sz val="9"/>
        <rFont val="Times New Roman"/>
        <family val="1"/>
        <charset val="238"/>
      </rPr>
      <t xml:space="preserve"> na 38 mesiacov  na základe odmeny za práce vykonané mimo pracovného pomeru mimo pracovného pomeru v zmysle  Zákona č. 311/2001 Z. z. Zákonníka práce v znení neskorších predpisov, ustanovení §223 - 228.  
</t>
    </r>
    <r>
      <rPr>
        <i/>
        <sz val="9"/>
        <rFont val="Times New Roman"/>
        <family val="1"/>
        <charset val="238"/>
      </rPr>
      <t xml:space="preserve">Výpočet:  6 OK x 1670  hodín/projekt x  40,00 €/hod. (celková cena práce vrátane povinných odvodov zamestnávateľa vo výške 34,95% ), vrátane nákladov spojených s výkonom práce t.j. cestovné, ubytovanie, materiály) </t>
    </r>
  </si>
  <si>
    <t>Odmeny ako zložky mzdy pre zamestnancov projektu v nepriamych výdavkoch sú vypočítané do výšky 30% zo súčtu funkčných platov/miezd z platových dekrétov štvrťročne podľa hárku pomoc_tab.. Odmeny boli stanovené v súlade so mzdovou politikou zamestnávateľa (</t>
  </si>
  <si>
    <t>Operatívny leasing aut</t>
  </si>
  <si>
    <t>518 - Ostatné služby</t>
  </si>
  <si>
    <r>
      <rPr>
        <sz val="9"/>
        <rFont val="Times New Roman"/>
        <family val="1"/>
        <charset val="238"/>
      </rPr>
      <t xml:space="preserve">Výdavky na splátky nájmu 15 aut (13RK+1PM+1K)v rámci operatívneho leasingu aut a služby, ktorá sa skladá z pravidelnej mesačnej splátky a prípadných ďalšieh platieb nezahrnutých v splátke. Doba operatívneho lízingu bude uzavretá na 38 mesiacov. Predpokladané nájomné za užívanie predmetu lízingu (1 osobné motorové vozidlo) počas celého obdobia doby lízingu v predpokladanej hodnote  370,-Eur /mes.
</t>
    </r>
    <r>
      <rPr>
        <i/>
        <sz val="9"/>
        <rFont val="Times New Roman"/>
        <family val="1"/>
        <charset val="238"/>
      </rPr>
      <t>Výpočet: 15 aut  x 38 mesiacov x 370,-€/mes.</t>
    </r>
  </si>
  <si>
    <t>Telekomunikačné poplatky - mobilný paušály</t>
  </si>
  <si>
    <r>
      <rPr>
        <sz val="9"/>
        <rFont val="Times New Roman"/>
        <family val="1"/>
        <charset val="238"/>
      </rPr>
      <t xml:space="preserve">Telekomunikačné poplatky - mobilný paušál pre 35 osôb pre tím projektu v období 09/2023-10/2026 v súvislosti s výkonom odborných činností v projekte v predpokladanej hodnote  30,-€ mesačne
</t>
    </r>
    <r>
      <rPr>
        <i/>
        <sz val="9"/>
        <rFont val="Times New Roman"/>
        <family val="1"/>
        <charset val="238"/>
      </rPr>
      <t>Výpočet: 35 osôb x 38 mesiacov x 30,-€ osoba/mesiac</t>
    </r>
  </si>
  <si>
    <t xml:space="preserve">Publicita </t>
  </si>
  <si>
    <t xml:space="preserve">Náklady na zabezpečenie informovanosti a komunikácie projektu (reklamné spoty, letáky, design a grafika letáku, informačné brožúry, CD, DVD, plagáty, realizácia informačnej kampane, informačné materiály, inzercia a pod.). Náklady na vypracovanie,racovanie reklamných spotov, stlače a distribúciu metodík a štandardov, pre NP a náklady na výrobu a tlač brožúr, resp. informačná brožúra/zborník  pre informovanie a komunikáciu projektu počas implementácie projektu.       </t>
  </si>
  <si>
    <t xml:space="preserve">Náklady na konferencie </t>
  </si>
  <si>
    <r>
      <rPr>
        <sz val="9"/>
        <rFont val="Times New Roman"/>
        <family val="1"/>
        <charset val="238"/>
      </rPr>
      <t xml:space="preserve">Náklady na 2 výročné konferencie a 1 záverečnú konferenciu  - vyhodnotenie dosiahnutých výsledkov projektu vzhľadom na stanovené ciele, posúdenie zlepšenia očakávaného stavu cieľových skupín, odporúčania do budúcnosti a pod.  Prenájom konferenčných priestorov pre maximálne 100 osôb; Ozvučenie priestorov, mikrofóny pre účastníkov, rečnícky pult, dataprojektor, plátno; zabezpečenie ubytovania a stravy
</t>
    </r>
    <r>
      <rPr>
        <i/>
        <sz val="9"/>
        <rFont val="Times New Roman"/>
        <family val="1"/>
        <charset val="238"/>
      </rPr>
      <t>Výpočet: 1 osoba/max. 150,00 € x 3 konferencie</t>
    </r>
    <r>
      <rPr>
        <sz val="9"/>
        <rFont val="Times New Roman"/>
        <family val="1"/>
        <charset val="238"/>
      </rPr>
      <t xml:space="preserve">
</t>
    </r>
  </si>
  <si>
    <t>Náklady na koordinačné stretnutia riadiaceho a výkonného tímu národného projektu</t>
  </si>
  <si>
    <r>
      <rPr>
        <sz val="9"/>
        <rFont val="Times New Roman"/>
        <family val="1"/>
        <charset val="238"/>
      </rPr>
      <t xml:space="preserve">Náklady na 9 (2 dňových) koordinačných sretnutí/projekt  - koordinácia, plánovanie a metodické usmerňovanie riadiaceho a výkoného tímu pri ralizácií projektu.  Prenájom konferenčných priestorov pre maximálne 35 osôb; Ozvučenie priestorov, mikrofóny pre účastníkov, rečnícky pult, dataprojektor, plátno; zabezpečenie ubytovania a stravy
</t>
    </r>
    <r>
      <rPr>
        <i/>
        <sz val="9"/>
        <rFont val="Times New Roman"/>
        <family val="1"/>
        <charset val="238"/>
      </rPr>
      <t>Výpočet: 1 osoba/max. 150,00 € x 9stretnutí</t>
    </r>
    <r>
      <rPr>
        <sz val="9"/>
        <rFont val="Times New Roman"/>
        <family val="1"/>
        <charset val="238"/>
      </rPr>
      <t xml:space="preserve">
</t>
    </r>
  </si>
  <si>
    <t xml:space="preserve">Cestovné náhrady pri tuzemských pracovných cestách </t>
  </si>
  <si>
    <t>512 - Cestovné náhrady</t>
  </si>
  <si>
    <r>
      <rPr>
        <sz val="9"/>
        <rFont val="Times New Roman"/>
        <family val="1"/>
        <charset val="238"/>
      </rPr>
      <t xml:space="preserve">Cestovné náhrady pri tuzemských pracovných cestách pre riadiací a výkonný tím pre obdobie 09/2023-10/2026, ide o základnú náhradu  (amortizácia) a náhrada za spotrebované pohonné látky preukazané v cestovných výdavkov. V prípade použitia verejnej dopravy zamestnanec má nárok na úhradu cestovných výdavkov do výšky poľa aktuálného cenníka (vlak 2. trieda), súčasťou výdavkov je náhrada preukazaných výdavkov za ubytovanie a stravné pri túzemskej pracovnej ceste.
</t>
    </r>
    <r>
      <rPr>
        <i/>
        <sz val="9"/>
        <rFont val="Times New Roman"/>
        <family val="1"/>
        <charset val="238"/>
      </rPr>
      <t xml:space="preserve">Výpočet:   28 osôb (13 RK + 4 OGA+ 9 CT +1 PM+1K) x 250 eur/mesiac x  38 mesiacov
</t>
    </r>
    <r>
      <rPr>
        <sz val="9"/>
        <rFont val="Times New Roman"/>
        <family val="1"/>
        <charset val="238"/>
      </rPr>
      <t xml:space="preserve">                 </t>
    </r>
    <r>
      <rPr>
        <i/>
        <sz val="9"/>
        <rFont val="Times New Roman"/>
        <family val="1"/>
        <charset val="238"/>
      </rPr>
      <t>34 osôb (riadiací a výkonný tím) x 250 eur/štvrťrok x 12 štvrťrok</t>
    </r>
  </si>
  <si>
    <t>PHM</t>
  </si>
  <si>
    <t>503 - Spotreba ostatných neskladovateľných dodávok</t>
  </si>
  <si>
    <r>
      <rPr>
        <sz val="9"/>
        <rFont val="Times New Roman"/>
        <family val="1"/>
        <charset val="238"/>
      </rPr>
      <t xml:space="preserve">Náklady na pohonné hmoty/látky (benzín natural 95 oktánový) počas realizácie národného projektu (na hlavné aktivity projektu) počas jeho trvania pri použití 15 prenajatých aut v rámci operatévného leasingu  v období od 09/2023 do 10/2026. PHM na jedno auto mesačne plánujeme priemerne sumu vo výške 350,-€.      
</t>
    </r>
    <r>
      <rPr>
        <i/>
        <sz val="9"/>
        <rFont val="Times New Roman"/>
        <family val="1"/>
        <charset val="238"/>
      </rPr>
      <t xml:space="preserve">Výpočet: 15 aut x 38 mesiacov x 350,-€ auto/mesiac.      </t>
    </r>
    <r>
      <rPr>
        <sz val="9"/>
        <rFont val="Times New Roman"/>
        <family val="1"/>
        <charset val="238"/>
      </rPr>
      <t xml:space="preserve">                                                                                                                                              </t>
    </r>
  </si>
  <si>
    <t>Prenosný počítač s prislušenstvom</t>
  </si>
  <si>
    <t>112 - Zásoby</t>
  </si>
  <si>
    <r>
      <rPr>
        <sz val="9"/>
        <rFont val="Times New Roman"/>
        <family val="1"/>
        <charset val="238"/>
      </rPr>
      <t xml:space="preserve">Náklady na zakúpenie počítačových zostáv s príslušenstvom (monitor, klávesníca, myš a softvér) pre 14 osôb (4 OG + 9 LT + 1 K + 1 MpV). Parametre: Stolný počítač - dvojjadrový procesor, alebo ekvivalent,  min. 2 GHz,  pamäť  min. 1600 MHz DDR3, kapacita operačnej pamäti min. RAM 4GB,  kapacita úložného priestoru na pevnom disku min.1TB HDD 7200 ot/min., výstupy: min. 6 USB, software min. Windows 7-10 , myš, klávesnica.                                                                                                                                                    
</t>
    </r>
    <r>
      <rPr>
        <i/>
        <sz val="9"/>
        <rFont val="Times New Roman"/>
        <family val="1"/>
        <charset val="238"/>
      </rPr>
      <t>Výpočet: 15 PC x 2 000,00 eur</t>
    </r>
    <r>
      <rPr>
        <sz val="9"/>
        <rFont val="Times New Roman"/>
        <family val="1"/>
        <charset val="238"/>
      </rPr>
      <t xml:space="preserve">
Cena stanovená na základe predbežného prieskumu trhových cien a bude spresnená na základe výsledkov verejného obstarávania. Pri monitor cena bola stanovená  v súlade s podmienkamy oprávnenosti skupín výdavkov - prílohou vyzvania a v súlade s Kúpnou zmluvou  č. Z201613048_Z.15 prenosný počítač, monitor, dokovacia stanica, klavesnica, myš </t>
    </r>
  </si>
  <si>
    <t>Kancelárske a interierové vybavenie</t>
  </si>
  <si>
    <r>
      <rPr>
        <sz val="9"/>
        <rFont val="Times New Roman"/>
        <family val="1"/>
        <charset val="238"/>
      </rPr>
      <t xml:space="preserve">Náklady na zakúpenie kancelárskeho interierového vybavenia  (kancelársky stôl s uzamykateľným boxom, kancelárska stolička - ergonomická, policová zostava) pre 27 osôb (4 OGA + 13RRK + 9 CT + 1 K ) 
</t>
    </r>
    <r>
      <rPr>
        <i/>
        <sz val="9"/>
        <rFont val="Times New Roman"/>
        <family val="1"/>
        <charset val="238"/>
      </rPr>
      <t xml:space="preserve">Výpočet:  27 osôb  x 1 500,-€/osoba/projekt       </t>
    </r>
    <r>
      <rPr>
        <sz val="9"/>
        <rFont val="Times New Roman"/>
        <family val="1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</si>
  <si>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Kancelárske potreby a spotrebný materiál</t>
  </si>
  <si>
    <r>
      <rPr>
        <sz val="9"/>
        <rFont val="Times New Roman"/>
        <family val="1"/>
        <charset val="238"/>
      </rPr>
      <t xml:space="preserve">Nákup kancelárského a spotrebného materiálu pre výkon hlavných aktivít projektu najmä kancelársky papier, CD a DVD nosiče, obaly, zakladače, obálky, perá, ceruzky, euroobaly, zvýrazňovače, pamäťové média počas trvania projektu v maximálnej výške 20 € mesačne 
</t>
    </r>
    <r>
      <rPr>
        <i/>
        <sz val="9"/>
        <rFont val="Times New Roman"/>
        <family val="1"/>
        <charset val="238"/>
      </rPr>
      <t xml:space="preserve">Výpočet: 35,50 osôb X 38  mesiacov x  20,-€ </t>
    </r>
  </si>
  <si>
    <t>956 - Paušálna sadzba na pokrytie zostávajúcich oprávnených výdavkov projektu podľa článku 56 NSU</t>
  </si>
  <si>
    <t xml:space="preserve">Jednotková cena pre zamestnancov vo verejnej službe </t>
  </si>
  <si>
    <t>1.1.2023</t>
  </si>
  <si>
    <t>1.9.2023</t>
  </si>
  <si>
    <t>pozícia podľa vzdelania</t>
  </si>
  <si>
    <t>Tarifný plat</t>
  </si>
  <si>
    <t>Odvody</t>
  </si>
  <si>
    <t>CCP</t>
  </si>
  <si>
    <t>TP+index</t>
  </si>
  <si>
    <t>ZŠ min.mzdy</t>
  </si>
  <si>
    <t>NM,RPM, RPB, DČRT</t>
  </si>
  <si>
    <t>SŠ</t>
  </si>
  <si>
    <t>RPPP</t>
  </si>
  <si>
    <t>VŠ I.</t>
  </si>
  <si>
    <t>SP</t>
  </si>
  <si>
    <t>VŠ II.</t>
  </si>
  <si>
    <t>RPP</t>
  </si>
  <si>
    <t>VŠ II. (RPP)</t>
  </si>
  <si>
    <t>Maximálny limit oprávnenej jednotkovej ceny na kalendárny mesiac za jednotlivé roky</t>
  </si>
  <si>
    <t>Celkom osoba /projekt</t>
  </si>
  <si>
    <t>štvrťrok</t>
  </si>
  <si>
    <t xml:space="preserve">Prognózy rastu (indexácia) nominálnej mzdy zo stránky Ministerstva Financií    </t>
  </si>
  <si>
    <t>https://www.mfsr.sk/sk/financie/institut-financnej-politiky/ekonomicke-prognozy/makroekonomicke-prognozy/62-zasadnutie-vyboru-makroekonomicke-prognozy-februar-2023.html</t>
  </si>
  <si>
    <t>Stanovenie limitu výšky personálnych výdavkov pre Komunitné služby od 1.1.2023</t>
  </si>
  <si>
    <t>https://www.romovia.vlada.gov.sk/site/assets/files/1536/stanovenie_limitu_vysky_pesonalnych_vydavkov_np_ks_mrk_ii_pre_2023.pdf?csrt=5719863496112523619</t>
  </si>
  <si>
    <t>Príplatok za sťažené prostredie 0,72€/1 hod. (165 hod. x 0,72€ = 118,80€) RPP</t>
  </si>
  <si>
    <t>https://www.employment.gov.sk/sk/praca-zamestnanost/vztah-zamestnanca-zamestnavatela/odmenovanie/mzda-za-stazeny-vykon-prace.html</t>
  </si>
  <si>
    <t>PLATOVÉ TARIFY ŠTÁTNYCH ZAMESTNANCOV</t>
  </si>
  <si>
    <t>rok 2024</t>
  </si>
  <si>
    <t>rok 2025</t>
  </si>
  <si>
    <t>rok 2026</t>
  </si>
  <si>
    <t>Plat. trieda</t>
  </si>
  <si>
    <t>Platová tarifa</t>
  </si>
  <si>
    <t>Osobný príplatok</t>
  </si>
  <si>
    <t>Povinné odvody</t>
  </si>
  <si>
    <t>PT + index</t>
  </si>
  <si>
    <t>PT+index</t>
  </si>
  <si>
    <t>8./RK+CT</t>
  </si>
  <si>
    <t>7.</t>
  </si>
  <si>
    <t>8.</t>
  </si>
  <si>
    <t>9.</t>
  </si>
  <si>
    <t>9. PM+K+OG</t>
  </si>
  <si>
    <t>Maximálny limit oprávnenej CCP na kalendárny mesiac za jednotlivé roky</t>
  </si>
  <si>
    <t>CCP/osoba/projekt</t>
  </si>
  <si>
    <t>Celkom</t>
  </si>
  <si>
    <t>Pt. 7</t>
  </si>
  <si>
    <t>Pt.8./RK+CT</t>
  </si>
  <si>
    <t>Pt. 8.</t>
  </si>
  <si>
    <t>Pt. 9.</t>
  </si>
  <si>
    <t>Pt. 9.PM+K+OG</t>
  </si>
  <si>
    <t>,</t>
  </si>
  <si>
    <t>Výpočet priemeru jednotkovej ceny  za rok 2023</t>
  </si>
  <si>
    <t>min</t>
  </si>
  <si>
    <t>max</t>
  </si>
  <si>
    <t>priemer</t>
  </si>
  <si>
    <t>TP</t>
  </si>
  <si>
    <t>odvod</t>
  </si>
  <si>
    <t>Supervízia cena/hod</t>
  </si>
  <si>
    <t>https://assp.sk/supervizia/cena-supervizie/</t>
  </si>
  <si>
    <t>http://www.mediacia-kk.eu/cenn-k.html</t>
  </si>
  <si>
    <t>https://www.ondrejmatko.sk/cennik</t>
  </si>
  <si>
    <t>Odmeny</t>
  </si>
  <si>
    <t>Funkčný plat</t>
  </si>
  <si>
    <t>TP + index</t>
  </si>
  <si>
    <t>9.PM+K</t>
  </si>
  <si>
    <t>počet zamest. (priame výdavky)</t>
  </si>
  <si>
    <t>Odmeny projekt (PV)</t>
  </si>
  <si>
    <t>počet zamest. (nepriame výdavky)</t>
  </si>
  <si>
    <t>Odmeny projekt (NV)</t>
  </si>
  <si>
    <t>Pt. 7.</t>
  </si>
  <si>
    <t>Pt. 9. PM+K</t>
  </si>
  <si>
    <t>Zamestnanci (PV):</t>
  </si>
  <si>
    <t>počet</t>
  </si>
  <si>
    <t>plat.trieda</t>
  </si>
  <si>
    <t xml:space="preserve">Odborní garanti aktivít </t>
  </si>
  <si>
    <t xml:space="preserve">Rozvojoví regionálni koordinátori </t>
  </si>
  <si>
    <t>Cestujúci tím</t>
  </si>
  <si>
    <t>Spolu:</t>
  </si>
  <si>
    <t>Zamestnanci (NV):</t>
  </si>
  <si>
    <t>Manažér pre monitor.a hodnot.</t>
  </si>
  <si>
    <t>Ostatné náklady</t>
  </si>
  <si>
    <t>Obyvateľ. v obci</t>
  </si>
  <si>
    <t>počet obcí</t>
  </si>
  <si>
    <t>príspevok na mesiac</t>
  </si>
  <si>
    <t>počet obcí/mesiac</t>
  </si>
  <si>
    <t>obec/projekt (36 mes)</t>
  </si>
  <si>
    <t>do 1 000 obyv.</t>
  </si>
  <si>
    <t>do 2 000 obyv.</t>
  </si>
  <si>
    <t>do 3 000 obyv.</t>
  </si>
  <si>
    <t>do 4 000 obyv.</t>
  </si>
  <si>
    <t>do 5 000 obyv.</t>
  </si>
  <si>
    <t xml:space="preserve">Spolu: </t>
  </si>
  <si>
    <t>Nevyhnutné ostatné náklady na činnosť rozvojového tímu</t>
  </si>
  <si>
    <t>pozícia</t>
  </si>
  <si>
    <t>50,-€ osoba/mesiac</t>
  </si>
  <si>
    <t>osoba/projekt (36 mes)</t>
  </si>
  <si>
    <t>RP plánovania</t>
  </si>
  <si>
    <t>Nenementor</t>
  </si>
  <si>
    <t>RP pre mládež</t>
  </si>
  <si>
    <t>RP pre bývanie</t>
  </si>
  <si>
    <t>RP pre prac.porad.</t>
  </si>
  <si>
    <t>Soc. pracovník</t>
  </si>
  <si>
    <t>Asistent</t>
  </si>
  <si>
    <t>Nevyhnutné náklady na nájom a energie v priestoroch výkonu rozvojového tímu</t>
  </si>
  <si>
    <t>P.č.</t>
  </si>
  <si>
    <t>P.č. v zozname všetkých obcí</t>
  </si>
  <si>
    <t>Kraj</t>
  </si>
  <si>
    <t>Okres</t>
  </si>
  <si>
    <t>Obec</t>
  </si>
  <si>
    <t>Počet obyvateľov</t>
  </si>
  <si>
    <t>SÚČET BODOV</t>
  </si>
  <si>
    <t>Rozlišujúce kritérium: počet rómskych obyvateľov osídlení</t>
  </si>
  <si>
    <t>SÚHLAS SO ZAPOJENÍM</t>
  </si>
  <si>
    <t>nájom na 1 mesiac</t>
  </si>
  <si>
    <t>nájom na 36 mesiacov</t>
  </si>
  <si>
    <t>Prešovský</t>
  </si>
  <si>
    <t>Vranov nad Topľou</t>
  </si>
  <si>
    <t>Banské</t>
  </si>
  <si>
    <t>ÁNO</t>
  </si>
  <si>
    <t>Kežmarok</t>
  </si>
  <si>
    <t>Toporec</t>
  </si>
  <si>
    <t>Košický</t>
  </si>
  <si>
    <t>Spišská Nová Ves</t>
  </si>
  <si>
    <t>Chrasť nad Hornádom</t>
  </si>
  <si>
    <t>Banskobystrický</t>
  </si>
  <si>
    <t>Brezno</t>
  </si>
  <si>
    <t>Telgárt</t>
  </si>
  <si>
    <t>Michalovce</t>
  </si>
  <si>
    <t>Laškovce</t>
  </si>
  <si>
    <t>Šumiac</t>
  </si>
  <si>
    <t>Bardejov</t>
  </si>
  <si>
    <t>Hrabské</t>
  </si>
  <si>
    <t>Prešov</t>
  </si>
  <si>
    <t>Šarišská Poruba</t>
  </si>
  <si>
    <t>Košice I</t>
  </si>
  <si>
    <t>Džungľa</t>
  </si>
  <si>
    <t>Kamenná Poruba</t>
  </si>
  <si>
    <t>Poprad</t>
  </si>
  <si>
    <t>Vydrník</t>
  </si>
  <si>
    <t>Stará Ľubovňa</t>
  </si>
  <si>
    <t>Kolačkov</t>
  </si>
  <si>
    <t>Vítkovce</t>
  </si>
  <si>
    <t>Revúca</t>
  </si>
  <si>
    <t>Licince</t>
  </si>
  <si>
    <t>Svidník</t>
  </si>
  <si>
    <t>Vyšný Mirošov</t>
  </si>
  <si>
    <t>Košice-okolie</t>
  </si>
  <si>
    <t>Jasov</t>
  </si>
  <si>
    <t>Sačurov</t>
  </si>
  <si>
    <t>Malý Slavkov</t>
  </si>
  <si>
    <t>Ondavské Matiašovce</t>
  </si>
  <si>
    <t>Šamudovce</t>
  </si>
  <si>
    <t>Nižný Tvarožec</t>
  </si>
  <si>
    <t>Gelnica</t>
  </si>
  <si>
    <t>Nálepkovo</t>
  </si>
  <si>
    <t>Vikartovce</t>
  </si>
  <si>
    <t>Sokoľany</t>
  </si>
  <si>
    <t>Lemešany</t>
  </si>
  <si>
    <t>Skrabské</t>
  </si>
  <si>
    <t>Trebišov</t>
  </si>
  <si>
    <t>Boťany</t>
  </si>
  <si>
    <t>Richnava</t>
  </si>
  <si>
    <t>Podhorany</t>
  </si>
  <si>
    <t>Ihľany</t>
  </si>
  <si>
    <t>Drienovec</t>
  </si>
  <si>
    <t>Turňa nad Bodvou</t>
  </si>
  <si>
    <t>Poša</t>
  </si>
  <si>
    <t>Petrovce nad Laborcom</t>
  </si>
  <si>
    <t>Kráľovce</t>
  </si>
  <si>
    <t>Rimavská Sobota</t>
  </si>
  <si>
    <t>Lenartovce</t>
  </si>
  <si>
    <t>Rudňany</t>
  </si>
  <si>
    <t>Ďurkov</t>
  </si>
  <si>
    <t>Lučivná</t>
  </si>
  <si>
    <t>Sedliská</t>
  </si>
  <si>
    <t>Sabinov</t>
  </si>
  <si>
    <t>Nižný Slavkov</t>
  </si>
  <si>
    <t>Krupina</t>
  </si>
  <si>
    <t>Hontianske Tesáre</t>
  </si>
  <si>
    <t>Dubovec</t>
  </si>
  <si>
    <t>Chminianske Jakubovany</t>
  </si>
  <si>
    <t>Polomka</t>
  </si>
  <si>
    <t>Leles</t>
  </si>
  <si>
    <t>Svinica</t>
  </si>
  <si>
    <t>Torysa</t>
  </si>
  <si>
    <t>Iňačovce</t>
  </si>
  <si>
    <t>Medzev</t>
  </si>
  <si>
    <t>Švedlár</t>
  </si>
  <si>
    <t>Varhaňovce</t>
  </si>
  <si>
    <t>Rankovce</t>
  </si>
  <si>
    <t>Červenica</t>
  </si>
  <si>
    <t>Betlanovce</t>
  </si>
  <si>
    <t>Lascov</t>
  </si>
  <si>
    <t>Žakarovce</t>
  </si>
  <si>
    <t>Stropkov</t>
  </si>
  <si>
    <t>Breznica</t>
  </si>
  <si>
    <t>Rožňava</t>
  </si>
  <si>
    <t>Silica</t>
  </si>
  <si>
    <t>Hostice</t>
  </si>
  <si>
    <t>Ostatné náklady (krízová, havaríjna a pandemícka situácia)</t>
  </si>
  <si>
    <r>
      <t xml:space="preserve">plat stanovaný podľa platového stropu na pozíciu zo sprievodcu pre užívateľov NP RT I na rok 2026, následne v roku 2027 valorizácia 3,4%, v roku 2028 valorizácia 4,1%, 
60 zamestnancov 
2026 - CCP 2 480 * 60 zamestnancov * 4 mesiace = 595 200 </t>
    </r>
    <r>
      <rPr>
        <sz val="12"/>
        <rFont val="Aptos Narrow"/>
        <family val="2"/>
      </rPr>
      <t>€</t>
    </r>
    <r>
      <rPr>
        <sz val="12"/>
        <rFont val="Times New Roman"/>
        <family val="1"/>
        <charset val="238"/>
      </rPr>
      <t xml:space="preserve"> 
2027 - CCP 2 564,32 * 60 zamestnancov *12 mesiacov = 1 846 310,4 € 
2028 - CCP 2 669,46 * 60 zamestnancov * 12 mesiacov = 1 922 011,20 € </t>
    </r>
  </si>
  <si>
    <t>plat stanovaný podľa platového stropu na pozíciu zo sprievodcu pre užívateľov NP RT I na rok 2026, následne v roku 2027 valorizácia 3,4%, v roku 2028 valorizácia 4,1%, 24 zamestnancov
2026 - CCP 2 278 * 24 zamestnancov * 4 mesiace = 218 688 €
2027 - CCP 2 355,45 * 24 zamestnancov * 12 mesiacov = 678 369,60 €
2028 - CPP 2 452,03 * 24 zamestnancov * 12 mesiacov = 706 184,64 €</t>
  </si>
  <si>
    <t>plat stanovaný podľa platového stropu na pozíciu zo sprievodcu pre užívateľov NP RT I na rok 2026, následne v roku 2027 valorizácia 3,4%, v roku 2028 valorizácia 4,1%  , 100 zamestnancov
2026 - CCP 1 245 * 100 zamestnancov * 4 mesiace = 498 000 €
2027 - CCP 1 321,43 * 100 zamestnancov * 12 mesiacov = 1 585 716 €
2028 - CCP 1 378,53 * 100 zamestnancov * 12 mesiacov = 1 654 236 €</t>
  </si>
  <si>
    <t>plat stanovaný podľa platového stropu na pozíciu zo sprievodcu pre užívateľov NP RT I na rok 2026, následne v roku 2027 valorizácia 3,4%, v roku 2028 valorizácia 4,1%  , 68 zamestnancov
2026 - CCP 1 439 * 68 zamestnancov * 4 mesiace = 391 408 €
2027 - CCP 1 487,93 * 68 zamestnancov * 12 mesiacov = 1 214 150,88 €
2028 - CCP 1 548,93 * 68 zamestnancov * 12 mesiacov = 1 263 926,88 €</t>
  </si>
  <si>
    <t>plat stanovaný podľa platového stropu na pozíciu zo sprievodcu pre užívateľov NP RT I na rok 2026, následne v roku 2027 valorizácia 3,4%, v roku 2028 valorizácia 4,1%  , 91 zamestnancov
2026 - CCP 2 278 * 91 zamestnancov * 4 mesiace = 829 192 € 
2027 - CCP 2 355,45 * 91 zamestnancov *12 mesiacov = 2 572 151,40 € 
2028 - CCP 2 452,03 * 91 zamestnancov * 12 mesiacov = 2 677 616,76 €</t>
  </si>
  <si>
    <t>plat stanovaný podľa platového stropu na pozíciu zo sprievodcu pre užívateľov NP RT I na rok 2026, následne v roku 2027 valorizácia 3,4%, v roku 2028 valorizácia 4,1% , 28 zamestnancov
2026 - CCP 1 439 * 28 zamestnancov * 4 mesiace = 161 168 €
2027 - CCP 1 487,93 * 28 zamestnancov * 12 mesiacov = 499 944,48 €
2028 - CCP 1 548,93 * 28 zamestnancov * 12 mesiacov = 520 440,48 €</t>
  </si>
  <si>
    <t xml:space="preserve">8. platová trieda primerný plat na danej pozícii v 1. fáze NP RT I 2455*1,3595 = CCP 3337,57 €, + náhrada stravného vyplývajúca zo zákona 5,12x21,17=108,40 € primerný počet prac. Dní v mesiaci+ DDS 65*1,11=72,15 € * % valorizácie a príplatku za prax
2026 CCP 3518,12 * 5 ľudí *4 mesiace =70 362,40 €
2027 CCP 3 672,92 € *5 ľudí * 12 mesiacov = 220 375,20 €
2028 CCP 3 860,24 € *5 ľudí * 12 mesiacov = 231 614,40 €
2029 CCP 4 053,25 € * 5 ľudí * 2 mesiace = 40 532,50 €
</t>
  </si>
  <si>
    <t>8. platová trieda primerný plat na pozícii RK v 1. fáze NP RT I 2403,25*1,3595 = CCP 3267,21 €, + náhrada stravného vyplývajúca zo zákona 5,12x21,17=108,40 € primerný počet prac. Dní v mesiaci+ DDS 65*1,11=72,15 € * % valorizácie a príplatku za prax
2026 CCP 3447,77 € * 1 zamestnanec *4 mesiace = 13 791,08 €
2027 CCP 3 599,47 € *1 zamestnanec * 12 mesiacov = 43 193,64 €
2028 CCP 3 783,04 € * 1 zamestnanec * 12 mesiacov = 45 396,48€</t>
  </si>
  <si>
    <t xml:space="preserve">8. platová trieda primerný plat na pozícii RK v 1. fáze NP RT I 2403,25*1,3595 = CCP 3267,21 €, + náhrada stravného vyplývajúca zo zákona 5,12x21,17=108,40 € primerný počet prac. Dní v mesiaci+ DDS 65*1,11=72,15 € * % valorizácie a príplatku za prax
2026 CCP 3 447,77 € * 12 ľudí * 4 mesiace = 165 492,96 €
2027 CCP 3 599,47 € *12 ľudí * 12 mesiacov = 518 323,68 €
2028 CCP 3 783,04 €* 12 ľudí * 12 mesiacov = 544 757,76 €
</t>
  </si>
  <si>
    <t>8. platová trieda primerný plat na pozícii RK v 1. fáze NP RT I 2552,5*1,3595 = CCP 3470,12 €, + náhrada stravného vyplývajúca zo zákona 5,12x21,17=108,40 € primerný počet prac. Dní v mesiaci+ DDS 65*1,11=72,15 € * % valorizácie a príplatku za prax
2026 CCP 3 650,67 € * 9 ľudí * 4 mesiace = 131 424,12 €
2027 CCP 3 811,30 € *9 ľudí * 12 mesiacov = 411 620,40 €
2028 CCP 4 005,68  € *9 ľudí * 12 mesiacov = 432 613,44 €</t>
  </si>
  <si>
    <t>8. platová trieda primerný plat na pozícii RK v 1. fáze NP RT I 2403,25*1,3595 = CCP 3267,21 €, + náhrada stravného vyplývajúca zo zákona 5,12x21,17=108,40 € primerný počet prac. Dní v mesiaci+ DDS 65*1,11=72,15 € * % valorizácie a príplatku za prax
2026 CCP 3447,77 € * 2 ľudia * 4 mesiace = 27 582,16 €
2027 CCP 3 599,47 € *2 ľudia * 12 mesiacov = 86 387,28 €
2028 CCP 3 783,04 € *2 ľudia * 12 mesiacov = 90 792,96 €</t>
  </si>
  <si>
    <t>podľa mzdovej politiky zamestnávateľa Odmeny ako súčasť zložky mzdy štátnych zamestnancov žiadateľa. Výška kumulatívnej odmeny za rok je stanovená maximálne vo výške 40 % ročného funkčného platu a odvodov za zamestnávateľa v súlade s internými usmerneniami (interná norma upravujúca stanovovanie výšky miezd/osobných príplatkov) a politikou odmeňovania vo svojej organizácii.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</si>
</sst>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_-* #,##0.00\ _K_č_-;\-* #,##0.00\ _K_č_-;_-* &quot;-&quot;??\ _K_č_-;_-@_-"/>
    <numFmt numFmtId="165" formatCode="#,##0.00\ [$€-1]"/>
    <numFmt numFmtId="166" formatCode="#,##0\ &quot;€&quot;"/>
    <numFmt numFmtId="167" formatCode="#,##0.00\ &quot;€&quot;"/>
    <numFmt numFmtId="168" formatCode="0.00\ &quot;€&quot;"/>
    <numFmt numFmtId="169" formatCode="_-* #,##0.00\ [$€-41B]_-;\-* #,##0.00\ [$€-41B]_-;_-* &quot;-&quot;??\ [$€-41B]_-;_-@_-"/>
  </numFmts>
  <fonts count="39">
    <font>
      <sz val="10"/>
      <name val="Arial"/>
      <charset val="238"/>
    </font>
    <font>
      <b/>
      <sz val="1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Calibri"/>
      <family val="2"/>
      <charset val="238"/>
    </font>
    <font>
      <b/>
      <sz val="8"/>
      <name val="Arial"/>
      <family val="2"/>
      <charset val="238"/>
    </font>
    <font>
      <b/>
      <sz val="10"/>
      <name val="Aral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8"/>
      <color theme="0"/>
      <name val="Times New Roman"/>
      <family val="1"/>
      <charset val="238"/>
    </font>
    <font>
      <b/>
      <sz val="12"/>
      <color indexed="9"/>
      <name val="Times New Roman"/>
      <family val="1"/>
      <charset val="238"/>
    </font>
    <font>
      <sz val="12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Calibri"/>
      <family val="2"/>
      <charset val="238"/>
      <scheme val="minor"/>
    </font>
    <font>
      <b/>
      <sz val="16"/>
      <name val="Times New Roman"/>
      <family val="1"/>
      <charset val="238"/>
    </font>
    <font>
      <sz val="12"/>
      <name val="Calibri"/>
      <family val="2"/>
      <charset val="238"/>
      <scheme val="minor"/>
    </font>
    <font>
      <b/>
      <sz val="14"/>
      <color indexed="9"/>
      <name val="Times New Roman"/>
      <family val="1"/>
      <charset val="238"/>
    </font>
    <font>
      <b/>
      <i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2"/>
      <color rgb="FFFFFFFF"/>
      <name val="Calibri"/>
      <family val="2"/>
      <charset val="238"/>
    </font>
    <font>
      <sz val="12"/>
      <name val="Calibri"/>
      <family val="2"/>
      <charset val="238"/>
    </font>
    <font>
      <b/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i/>
      <sz val="9"/>
      <name val="Times New Roman"/>
      <family val="1"/>
      <charset val="238"/>
    </font>
    <font>
      <sz val="10"/>
      <name val="Arial"/>
      <family val="2"/>
      <charset val="238"/>
    </font>
    <font>
      <sz val="12"/>
      <name val="Aptos Narrow"/>
      <family val="2"/>
    </font>
    <font>
      <sz val="8"/>
      <name val="Arial"/>
      <family val="2"/>
      <charset val="238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1E497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00B0F0"/>
        <bgColor indexed="64"/>
      </patternFill>
    </fill>
  </fills>
  <borders count="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5">
    <xf numFmtId="0" fontId="0" fillId="0" borderId="0"/>
    <xf numFmtId="44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6" fillId="0" borderId="0"/>
    <xf numFmtId="0" fontId="33" fillId="0" borderId="0"/>
    <xf numFmtId="0" fontId="33" fillId="0" borderId="0"/>
    <xf numFmtId="0" fontId="36" fillId="0" borderId="0"/>
    <xf numFmtId="165" fontId="36" fillId="0" borderId="0"/>
    <xf numFmtId="0" fontId="34" fillId="0" borderId="0"/>
    <xf numFmtId="165" fontId="36" fillId="0" borderId="0"/>
    <xf numFmtId="9" fontId="36" fillId="0" borderId="0" applyFont="0" applyFill="0" applyBorder="0" applyAlignment="0" applyProtection="0"/>
  </cellStyleXfs>
  <cellXfs count="575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166" fontId="0" fillId="0" borderId="1" xfId="0" applyNumberFormat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167" fontId="0" fillId="0" borderId="1" xfId="0" applyNumberFormat="1" applyBorder="1"/>
    <xf numFmtId="3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6" fillId="2" borderId="1" xfId="0" applyNumberFormat="1" applyFont="1" applyFill="1" applyBorder="1"/>
    <xf numFmtId="167" fontId="6" fillId="2" borderId="0" xfId="0" applyNumberFormat="1" applyFont="1" applyFill="1"/>
    <xf numFmtId="0" fontId="7" fillId="0" borderId="0" xfId="0" applyFont="1"/>
    <xf numFmtId="2" fontId="0" fillId="0" borderId="1" xfId="0" applyNumberFormat="1" applyBorder="1" applyAlignment="1">
      <alignment horizontal="left" vertical="center" wrapText="1"/>
    </xf>
    <xf numFmtId="1" fontId="0" fillId="5" borderId="1" xfId="0" applyNumberFormat="1" applyFill="1" applyBorder="1" applyAlignment="1">
      <alignment vertical="center"/>
    </xf>
    <xf numFmtId="2" fontId="0" fillId="0" borderId="1" xfId="0" applyNumberFormat="1" applyBorder="1"/>
    <xf numFmtId="1" fontId="0" fillId="0" borderId="1" xfId="0" applyNumberFormat="1" applyBorder="1"/>
    <xf numFmtId="2" fontId="7" fillId="0" borderId="0" xfId="0" applyNumberFormat="1" applyFont="1" applyAlignment="1">
      <alignment horizontal="left" vertical="center" wrapText="1"/>
    </xf>
    <xf numFmtId="0" fontId="8" fillId="0" borderId="0" xfId="3"/>
    <xf numFmtId="0" fontId="0" fillId="6" borderId="7" xfId="0" applyFill="1" applyBorder="1" applyAlignment="1">
      <alignment horizontal="center" vertical="center" wrapText="1"/>
    </xf>
    <xf numFmtId="14" fontId="0" fillId="7" borderId="10" xfId="0" applyNumberFormat="1" applyFill="1" applyBorder="1" applyAlignment="1">
      <alignment vertical="center" wrapText="1"/>
    </xf>
    <xf numFmtId="9" fontId="9" fillId="6" borderId="13" xfId="0" applyNumberFormat="1" applyFont="1" applyFill="1" applyBorder="1" applyAlignment="1">
      <alignment horizontal="center" vertical="center" wrapText="1"/>
    </xf>
    <xf numFmtId="9" fontId="0" fillId="6" borderId="13" xfId="0" applyNumberFormat="1" applyFill="1" applyBorder="1" applyAlignment="1">
      <alignment horizontal="center" vertical="center" wrapText="1"/>
    </xf>
    <xf numFmtId="10" fontId="9" fillId="6" borderId="13" xfId="0" applyNumberFormat="1" applyFont="1" applyFill="1" applyBorder="1" applyAlignment="1">
      <alignment horizontal="center" vertical="center" wrapText="1"/>
    </xf>
    <xf numFmtId="10" fontId="10" fillId="7" borderId="12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4" fontId="0" fillId="6" borderId="16" xfId="0" applyNumberFormat="1" applyFill="1" applyBorder="1"/>
    <xf numFmtId="4" fontId="0" fillId="6" borderId="17" xfId="0" applyNumberFormat="1" applyFill="1" applyBorder="1"/>
    <xf numFmtId="4" fontId="0" fillId="6" borderId="1" xfId="0" applyNumberFormat="1" applyFill="1" applyBorder="1"/>
    <xf numFmtId="4" fontId="1" fillId="6" borderId="18" xfId="0" applyNumberFormat="1" applyFont="1" applyFill="1" applyBorder="1"/>
    <xf numFmtId="4" fontId="11" fillId="7" borderId="19" xfId="0" applyNumberFormat="1" applyFont="1" applyFill="1" applyBorder="1"/>
    <xf numFmtId="0" fontId="0" fillId="5" borderId="20" xfId="0" applyFill="1" applyBorder="1" applyAlignment="1">
      <alignment horizontal="center"/>
    </xf>
    <xf numFmtId="4" fontId="0" fillId="5" borderId="21" xfId="0" applyNumberFormat="1" applyFill="1" applyBorder="1"/>
    <xf numFmtId="4" fontId="0" fillId="5" borderId="17" xfId="0" applyNumberFormat="1" applyFill="1" applyBorder="1"/>
    <xf numFmtId="4" fontId="0" fillId="5" borderId="22" xfId="0" applyNumberFormat="1" applyFill="1" applyBorder="1"/>
    <xf numFmtId="4" fontId="0" fillId="5" borderId="23" xfId="0" applyNumberFormat="1" applyFill="1" applyBorder="1"/>
    <xf numFmtId="4" fontId="11" fillId="5" borderId="19" xfId="0" applyNumberFormat="1" applyFont="1" applyFill="1" applyBorder="1"/>
    <xf numFmtId="0" fontId="0" fillId="0" borderId="20" xfId="0" applyBorder="1" applyAlignment="1">
      <alignment horizontal="center" vertical="center" wrapText="1"/>
    </xf>
    <xf numFmtId="4" fontId="0" fillId="6" borderId="21" xfId="0" applyNumberFormat="1" applyFill="1" applyBorder="1" applyAlignment="1">
      <alignment horizontal="right" vertical="center" wrapText="1"/>
    </xf>
    <xf numFmtId="0" fontId="0" fillId="0" borderId="24" xfId="0" applyBorder="1" applyAlignment="1">
      <alignment horizontal="center"/>
    </xf>
    <xf numFmtId="4" fontId="0" fillId="6" borderId="25" xfId="0" applyNumberFormat="1" applyFill="1" applyBorder="1"/>
    <xf numFmtId="4" fontId="0" fillId="6" borderId="26" xfId="0" applyNumberFormat="1" applyFill="1" applyBorder="1"/>
    <xf numFmtId="0" fontId="0" fillId="0" borderId="0" xfId="0" applyAlignment="1">
      <alignment horizontal="center"/>
    </xf>
    <xf numFmtId="4" fontId="0" fillId="6" borderId="0" xfId="0" applyNumberFormat="1" applyFill="1"/>
    <xf numFmtId="4" fontId="11" fillId="7" borderId="0" xfId="0" applyNumberFormat="1" applyFont="1" applyFill="1"/>
    <xf numFmtId="4" fontId="0" fillId="0" borderId="0" xfId="0" applyNumberFormat="1"/>
    <xf numFmtId="0" fontId="1" fillId="8" borderId="30" xfId="0" applyFont="1" applyFill="1" applyBorder="1" applyAlignment="1">
      <alignment horizontal="center" wrapText="1"/>
    </xf>
    <xf numFmtId="0" fontId="0" fillId="3" borderId="31" xfId="0" applyFill="1" applyBorder="1" applyAlignment="1">
      <alignment horizontal="center" wrapText="1"/>
    </xf>
    <xf numFmtId="4" fontId="0" fillId="8" borderId="25" xfId="0" applyNumberFormat="1" applyFill="1" applyBorder="1"/>
    <xf numFmtId="3" fontId="0" fillId="8" borderId="26" xfId="0" applyNumberFormat="1" applyFill="1" applyBorder="1" applyAlignment="1">
      <alignment horizontal="center" vertical="center"/>
    </xf>
    <xf numFmtId="0" fontId="1" fillId="8" borderId="32" xfId="0" applyFont="1" applyFill="1" applyBorder="1" applyAlignment="1">
      <alignment horizontal="center"/>
    </xf>
    <xf numFmtId="0" fontId="1" fillId="3" borderId="33" xfId="0" applyFont="1" applyFill="1" applyBorder="1" applyAlignment="1">
      <alignment horizontal="center"/>
    </xf>
    <xf numFmtId="4" fontId="0" fillId="5" borderId="19" xfId="0" applyNumberFormat="1" applyFill="1" applyBorder="1"/>
    <xf numFmtId="4" fontId="0" fillId="5" borderId="17" xfId="0" applyNumberFormat="1" applyFill="1" applyBorder="1" applyAlignment="1">
      <alignment horizontal="center" vertical="center"/>
    </xf>
    <xf numFmtId="4" fontId="1" fillId="5" borderId="34" xfId="0" applyNumberFormat="1" applyFont="1" applyFill="1" applyBorder="1" applyAlignment="1">
      <alignment horizontal="center"/>
    </xf>
    <xf numFmtId="3" fontId="0" fillId="3" borderId="17" xfId="0" applyNumberFormat="1" applyFill="1" applyBorder="1" applyAlignment="1">
      <alignment horizontal="center" vertical="center" wrapText="1"/>
    </xf>
    <xf numFmtId="4" fontId="1" fillId="3" borderId="35" xfId="0" applyNumberFormat="1" applyFont="1" applyFill="1" applyBorder="1"/>
    <xf numFmtId="4" fontId="0" fillId="9" borderId="16" xfId="0" applyNumberFormat="1" applyFill="1" applyBorder="1"/>
    <xf numFmtId="4" fontId="0" fillId="9" borderId="17" xfId="0" applyNumberFormat="1" applyFill="1" applyBorder="1" applyAlignment="1">
      <alignment horizontal="center" vertical="center"/>
    </xf>
    <xf numFmtId="4" fontId="1" fillId="9" borderId="34" xfId="0" applyNumberFormat="1" applyFont="1" applyFill="1" applyBorder="1" applyAlignment="1">
      <alignment horizontal="center"/>
    </xf>
    <xf numFmtId="4" fontId="1" fillId="3" borderId="18" xfId="0" applyNumberFormat="1" applyFont="1" applyFill="1" applyBorder="1"/>
    <xf numFmtId="4" fontId="0" fillId="5" borderId="16" xfId="0" applyNumberFormat="1" applyFill="1" applyBorder="1"/>
    <xf numFmtId="4" fontId="0" fillId="5" borderId="1" xfId="0" applyNumberFormat="1" applyFill="1" applyBorder="1" applyAlignment="1">
      <alignment horizontal="center" vertical="center"/>
    </xf>
    <xf numFmtId="4" fontId="1" fillId="5" borderId="2" xfId="0" applyNumberFormat="1" applyFont="1" applyFill="1" applyBorder="1" applyAlignment="1">
      <alignment horizontal="center"/>
    </xf>
    <xf numFmtId="3" fontId="0" fillId="3" borderId="1" xfId="0" applyNumberFormat="1" applyFill="1" applyBorder="1" applyAlignment="1">
      <alignment horizontal="center"/>
    </xf>
    <xf numFmtId="4" fontId="0" fillId="0" borderId="36" xfId="0" applyNumberFormat="1" applyBorder="1"/>
    <xf numFmtId="4" fontId="0" fillId="0" borderId="1" xfId="0" applyNumberFormat="1" applyBorder="1" applyAlignment="1">
      <alignment horizontal="center" vertical="center"/>
    </xf>
    <xf numFmtId="4" fontId="0" fillId="10" borderId="36" xfId="0" applyNumberFormat="1" applyFill="1" applyBorder="1"/>
    <xf numFmtId="4" fontId="0" fillId="10" borderId="22" xfId="0" applyNumberFormat="1" applyFill="1" applyBorder="1" applyAlignment="1">
      <alignment horizontal="center" vertical="center"/>
    </xf>
    <xf numFmtId="4" fontId="1" fillId="10" borderId="4" xfId="0" applyNumberFormat="1" applyFont="1" applyFill="1" applyBorder="1" applyAlignment="1">
      <alignment horizontal="center"/>
    </xf>
    <xf numFmtId="3" fontId="0" fillId="3" borderId="22" xfId="0" applyNumberFormat="1" applyFill="1" applyBorder="1" applyAlignment="1">
      <alignment horizontal="center"/>
    </xf>
    <xf numFmtId="4" fontId="1" fillId="3" borderId="4" xfId="0" applyNumberFormat="1" applyFont="1" applyFill="1" applyBorder="1"/>
    <xf numFmtId="0" fontId="1" fillId="0" borderId="37" xfId="0" applyFont="1" applyBorder="1"/>
    <xf numFmtId="1" fontId="1" fillId="0" borderId="38" xfId="0" applyNumberFormat="1" applyFont="1" applyBorder="1" applyAlignment="1">
      <alignment horizontal="center"/>
    </xf>
    <xf numFmtId="0" fontId="1" fillId="0" borderId="38" xfId="0" applyFont="1" applyBorder="1"/>
    <xf numFmtId="3" fontId="1" fillId="3" borderId="38" xfId="0" applyNumberFormat="1" applyFont="1" applyFill="1" applyBorder="1" applyAlignment="1">
      <alignment horizontal="center"/>
    </xf>
    <xf numFmtId="4" fontId="1" fillId="3" borderId="38" xfId="0" applyNumberFormat="1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2" fontId="0" fillId="0" borderId="0" xfId="0" applyNumberFormat="1" applyAlignment="1">
      <alignment horizontal="center"/>
    </xf>
    <xf numFmtId="0" fontId="0" fillId="7" borderId="7" xfId="0" applyFill="1" applyBorder="1" applyAlignment="1">
      <alignment horizontal="center" vertical="center" wrapText="1"/>
    </xf>
    <xf numFmtId="14" fontId="0" fillId="11" borderId="10" xfId="0" applyNumberFormat="1" applyFill="1" applyBorder="1" applyAlignment="1">
      <alignment vertical="center" wrapText="1"/>
    </xf>
    <xf numFmtId="0" fontId="0" fillId="11" borderId="7" xfId="0" applyFill="1" applyBorder="1" applyAlignment="1">
      <alignment horizontal="center" vertical="center" wrapText="1"/>
    </xf>
    <xf numFmtId="9" fontId="9" fillId="7" borderId="13" xfId="0" applyNumberFormat="1" applyFont="1" applyFill="1" applyBorder="1" applyAlignment="1">
      <alignment horizontal="center" vertical="center" wrapText="1"/>
    </xf>
    <xf numFmtId="9" fontId="0" fillId="7" borderId="13" xfId="0" applyNumberFormat="1" applyFill="1" applyBorder="1" applyAlignment="1">
      <alignment horizontal="center" vertical="center" wrapText="1"/>
    </xf>
    <xf numFmtId="10" fontId="9" fillId="7" borderId="13" xfId="0" applyNumberFormat="1" applyFont="1" applyFill="1" applyBorder="1" applyAlignment="1">
      <alignment horizontal="center" vertical="center" wrapText="1"/>
    </xf>
    <xf numFmtId="10" fontId="10" fillId="11" borderId="12" xfId="0" applyNumberFormat="1" applyFont="1" applyFill="1" applyBorder="1" applyAlignment="1">
      <alignment vertical="center" wrapText="1"/>
    </xf>
    <xf numFmtId="9" fontId="9" fillId="11" borderId="13" xfId="0" applyNumberFormat="1" applyFont="1" applyFill="1" applyBorder="1" applyAlignment="1">
      <alignment horizontal="center" vertical="center" wrapText="1"/>
    </xf>
    <xf numFmtId="4" fontId="0" fillId="7" borderId="1" xfId="0" applyNumberFormat="1" applyFill="1" applyBorder="1"/>
    <xf numFmtId="4" fontId="1" fillId="7" borderId="18" xfId="0" applyNumberFormat="1" applyFont="1" applyFill="1" applyBorder="1"/>
    <xf numFmtId="4" fontId="0" fillId="11" borderId="19" xfId="0" applyNumberFormat="1" applyFill="1" applyBorder="1"/>
    <xf numFmtId="4" fontId="0" fillId="11" borderId="17" xfId="0" applyNumberFormat="1" applyFill="1" applyBorder="1"/>
    <xf numFmtId="4" fontId="0" fillId="11" borderId="1" xfId="0" applyNumberFormat="1" applyFill="1" applyBorder="1"/>
    <xf numFmtId="4" fontId="0" fillId="7" borderId="26" xfId="0" applyNumberFormat="1" applyFill="1" applyBorder="1"/>
    <xf numFmtId="4" fontId="0" fillId="11" borderId="26" xfId="0" applyNumberFormat="1" applyFill="1" applyBorder="1"/>
    <xf numFmtId="4" fontId="0" fillId="7" borderId="0" xfId="0" applyNumberFormat="1" applyFill="1"/>
    <xf numFmtId="4" fontId="0" fillId="11" borderId="0" xfId="0" applyNumberFormat="1" applyFill="1"/>
    <xf numFmtId="0" fontId="0" fillId="6" borderId="31" xfId="0" applyFill="1" applyBorder="1" applyAlignment="1">
      <alignment horizontal="center" wrapText="1"/>
    </xf>
    <xf numFmtId="0" fontId="1" fillId="6" borderId="33" xfId="0" applyFont="1" applyFill="1" applyBorder="1" applyAlignment="1">
      <alignment horizontal="center"/>
    </xf>
    <xf numFmtId="4" fontId="0" fillId="6" borderId="17" xfId="0" applyNumberFormat="1" applyFill="1" applyBorder="1" applyAlignment="1">
      <alignment horizontal="center" vertical="center" wrapText="1"/>
    </xf>
    <xf numFmtId="4" fontId="1" fillId="6" borderId="35" xfId="0" applyNumberFormat="1" applyFont="1" applyFill="1" applyBorder="1"/>
    <xf numFmtId="4" fontId="0" fillId="9" borderId="17" xfId="0" applyNumberFormat="1" applyFill="1" applyBorder="1" applyAlignment="1">
      <alignment horizontal="center" vertical="center" wrapText="1"/>
    </xf>
    <xf numFmtId="4" fontId="1" fillId="9" borderId="35" xfId="0" applyNumberFormat="1" applyFont="1" applyFill="1" applyBorder="1"/>
    <xf numFmtId="4" fontId="0" fillId="6" borderId="1" xfId="0" applyNumberFormat="1" applyFill="1" applyBorder="1" applyAlignment="1">
      <alignment horizontal="center"/>
    </xf>
    <xf numFmtId="4" fontId="0" fillId="6" borderId="22" xfId="0" applyNumberFormat="1" applyFill="1" applyBorder="1" applyAlignment="1">
      <alignment horizontal="center"/>
    </xf>
    <xf numFmtId="4" fontId="1" fillId="6" borderId="38" xfId="0" applyNumberFormat="1" applyFont="1" applyFill="1" applyBorder="1" applyAlignment="1">
      <alignment horizontal="center"/>
    </xf>
    <xf numFmtId="4" fontId="1" fillId="6" borderId="39" xfId="0" applyNumberFormat="1" applyFont="1" applyFill="1" applyBorder="1"/>
    <xf numFmtId="14" fontId="0" fillId="10" borderId="10" xfId="0" applyNumberFormat="1" applyFill="1" applyBorder="1" applyAlignment="1">
      <alignment vertical="center" wrapText="1"/>
    </xf>
    <xf numFmtId="0" fontId="0" fillId="10" borderId="7" xfId="0" applyFill="1" applyBorder="1" applyAlignment="1">
      <alignment horizontal="center" vertical="center" wrapText="1"/>
    </xf>
    <xf numFmtId="9" fontId="0" fillId="11" borderId="13" xfId="0" applyNumberFormat="1" applyFill="1" applyBorder="1" applyAlignment="1">
      <alignment horizontal="center" vertical="center" wrapText="1"/>
    </xf>
    <xf numFmtId="10" fontId="9" fillId="11" borderId="13" xfId="0" applyNumberFormat="1" applyFont="1" applyFill="1" applyBorder="1" applyAlignment="1">
      <alignment horizontal="center" vertical="center" wrapText="1"/>
    </xf>
    <xf numFmtId="10" fontId="10" fillId="10" borderId="12" xfId="0" applyNumberFormat="1" applyFont="1" applyFill="1" applyBorder="1" applyAlignment="1">
      <alignment vertical="center" wrapText="1"/>
    </xf>
    <xf numFmtId="9" fontId="9" fillId="10" borderId="13" xfId="0" applyNumberFormat="1" applyFont="1" applyFill="1" applyBorder="1" applyAlignment="1">
      <alignment horizontal="center" vertical="center" wrapText="1"/>
    </xf>
    <xf numFmtId="9" fontId="0" fillId="10" borderId="13" xfId="0" applyNumberFormat="1" applyFill="1" applyBorder="1" applyAlignment="1">
      <alignment horizontal="center" vertical="center" wrapText="1"/>
    </xf>
    <xf numFmtId="10" fontId="9" fillId="10" borderId="13" xfId="0" applyNumberFormat="1" applyFont="1" applyFill="1" applyBorder="1" applyAlignment="1">
      <alignment horizontal="center" vertical="center" wrapText="1"/>
    </xf>
    <xf numFmtId="4" fontId="1" fillId="11" borderId="18" xfId="0" applyNumberFormat="1" applyFont="1" applyFill="1" applyBorder="1"/>
    <xf numFmtId="4" fontId="0" fillId="10" borderId="19" xfId="0" applyNumberFormat="1" applyFill="1" applyBorder="1"/>
    <xf numFmtId="4" fontId="0" fillId="10" borderId="17" xfId="0" applyNumberFormat="1" applyFill="1" applyBorder="1"/>
    <xf numFmtId="4" fontId="0" fillId="10" borderId="1" xfId="0" applyNumberFormat="1" applyFill="1" applyBorder="1"/>
    <xf numFmtId="4" fontId="0" fillId="10" borderId="26" xfId="0" applyNumberFormat="1" applyFill="1" applyBorder="1"/>
    <xf numFmtId="4" fontId="0" fillId="10" borderId="0" xfId="0" applyNumberFormat="1" applyFill="1"/>
    <xf numFmtId="4" fontId="1" fillId="10" borderId="18" xfId="0" applyNumberFormat="1" applyFont="1" applyFill="1" applyBorder="1"/>
    <xf numFmtId="0" fontId="0" fillId="0" borderId="0" xfId="0" applyAlignment="1">
      <alignment horizontal="center" vertical="center"/>
    </xf>
    <xf numFmtId="0" fontId="12" fillId="0" borderId="0" xfId="3" applyFont="1" applyAlignment="1">
      <alignment vertical="center"/>
    </xf>
    <xf numFmtId="0" fontId="8" fillId="0" borderId="0" xfId="3" applyAlignment="1">
      <alignment vertical="center"/>
    </xf>
    <xf numFmtId="9" fontId="13" fillId="6" borderId="13" xfId="0" applyNumberFormat="1" applyFont="1" applyFill="1" applyBorder="1" applyAlignment="1">
      <alignment horizontal="center" vertical="center" wrapText="1"/>
    </xf>
    <xf numFmtId="9" fontId="13" fillId="7" borderId="13" xfId="0" applyNumberFormat="1" applyFont="1" applyFill="1" applyBorder="1" applyAlignment="1">
      <alignment horizontal="center" vertical="center" wrapText="1"/>
    </xf>
    <xf numFmtId="0" fontId="0" fillId="0" borderId="40" xfId="0" applyBorder="1" applyAlignment="1">
      <alignment horizontal="center"/>
    </xf>
    <xf numFmtId="4" fontId="0" fillId="5" borderId="36" xfId="0" applyNumberFormat="1" applyFill="1" applyBorder="1"/>
    <xf numFmtId="4" fontId="0" fillId="5" borderId="41" xfId="0" applyNumberFormat="1" applyFill="1" applyBorder="1"/>
    <xf numFmtId="4" fontId="1" fillId="5" borderId="42" xfId="0" applyNumberFormat="1" applyFont="1" applyFill="1" applyBorder="1"/>
    <xf numFmtId="4" fontId="11" fillId="5" borderId="21" xfId="0" applyNumberFormat="1" applyFont="1" applyFill="1" applyBorder="1"/>
    <xf numFmtId="4" fontId="0" fillId="6" borderId="13" xfId="0" applyNumberFormat="1" applyFill="1" applyBorder="1"/>
    <xf numFmtId="4" fontId="1" fillId="6" borderId="33" xfId="0" applyNumberFormat="1" applyFont="1" applyFill="1" applyBorder="1"/>
    <xf numFmtId="4" fontId="11" fillId="7" borderId="12" xfId="0" applyNumberFormat="1" applyFont="1" applyFill="1" applyBorder="1"/>
    <xf numFmtId="4" fontId="1" fillId="6" borderId="0" xfId="0" applyNumberFormat="1" applyFont="1" applyFill="1"/>
    <xf numFmtId="0" fontId="0" fillId="0" borderId="20" xfId="0" applyBorder="1" applyAlignment="1">
      <alignment horizontal="center"/>
    </xf>
    <xf numFmtId="4" fontId="0" fillId="6" borderId="43" xfId="0" applyNumberFormat="1" applyFill="1" applyBorder="1"/>
    <xf numFmtId="4" fontId="0" fillId="6" borderId="22" xfId="0" applyNumberFormat="1" applyFill="1" applyBorder="1"/>
    <xf numFmtId="4" fontId="1" fillId="6" borderId="23" xfId="0" applyNumberFormat="1" applyFont="1" applyFill="1" applyBorder="1"/>
    <xf numFmtId="0" fontId="1" fillId="8" borderId="31" xfId="0" applyFont="1" applyFill="1" applyBorder="1" applyAlignment="1">
      <alignment horizontal="center" wrapText="1"/>
    </xf>
    <xf numFmtId="4" fontId="0" fillId="8" borderId="16" xfId="0" applyNumberFormat="1" applyFill="1" applyBorder="1"/>
    <xf numFmtId="3" fontId="0" fillId="8" borderId="1" xfId="0" applyNumberFormat="1" applyFill="1" applyBorder="1" applyAlignment="1">
      <alignment horizontal="center" vertical="center"/>
    </xf>
    <xf numFmtId="0" fontId="1" fillId="8" borderId="18" xfId="0" applyFont="1" applyFill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4" fontId="0" fillId="10" borderId="16" xfId="0" applyNumberFormat="1" applyFill="1" applyBorder="1"/>
    <xf numFmtId="4" fontId="0" fillId="10" borderId="1" xfId="0" applyNumberFormat="1" applyFill="1" applyBorder="1" applyAlignment="1">
      <alignment horizontal="center" vertical="center"/>
    </xf>
    <xf numFmtId="4" fontId="1" fillId="10" borderId="18" xfId="0" applyNumberFormat="1" applyFont="1" applyFill="1" applyBorder="1" applyAlignment="1">
      <alignment horizontal="center"/>
    </xf>
    <xf numFmtId="4" fontId="0" fillId="0" borderId="16" xfId="0" applyNumberFormat="1" applyBorder="1"/>
    <xf numFmtId="4" fontId="0" fillId="0" borderId="12" xfId="0" applyNumberFormat="1" applyBorder="1"/>
    <xf numFmtId="4" fontId="0" fillId="0" borderId="13" xfId="0" applyNumberForma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/>
    </xf>
    <xf numFmtId="3" fontId="1" fillId="0" borderId="0" xfId="0" applyNumberFormat="1" applyFont="1"/>
    <xf numFmtId="4" fontId="1" fillId="0" borderId="0" xfId="0" applyNumberFormat="1" applyFont="1"/>
    <xf numFmtId="9" fontId="13" fillId="11" borderId="13" xfId="0" applyNumberFormat="1" applyFont="1" applyFill="1" applyBorder="1" applyAlignment="1">
      <alignment horizontal="center" vertical="center" wrapText="1"/>
    </xf>
    <xf numFmtId="4" fontId="1" fillId="7" borderId="33" xfId="0" applyNumberFormat="1" applyFont="1" applyFill="1" applyBorder="1"/>
    <xf numFmtId="4" fontId="0" fillId="11" borderId="12" xfId="0" applyNumberFormat="1" applyFill="1" applyBorder="1"/>
    <xf numFmtId="4" fontId="0" fillId="11" borderId="13" xfId="0" applyNumberFormat="1" applyFill="1" applyBorder="1"/>
    <xf numFmtId="4" fontId="1" fillId="11" borderId="33" xfId="0" applyNumberFormat="1" applyFont="1" applyFill="1" applyBorder="1"/>
    <xf numFmtId="4" fontId="1" fillId="7" borderId="0" xfId="0" applyNumberFormat="1" applyFont="1" applyFill="1"/>
    <xf numFmtId="4" fontId="1" fillId="11" borderId="0" xfId="0" applyNumberFormat="1" applyFont="1" applyFill="1"/>
    <xf numFmtId="9" fontId="13" fillId="10" borderId="13" xfId="0" applyNumberFormat="1" applyFont="1" applyFill="1" applyBorder="1" applyAlignment="1">
      <alignment horizontal="center" vertical="center" wrapText="1"/>
    </xf>
    <xf numFmtId="4" fontId="0" fillId="5" borderId="1" xfId="0" applyNumberFormat="1" applyFill="1" applyBorder="1"/>
    <xf numFmtId="4" fontId="0" fillId="10" borderId="12" xfId="0" applyNumberFormat="1" applyFill="1" applyBorder="1"/>
    <xf numFmtId="4" fontId="0" fillId="10" borderId="13" xfId="0" applyNumberFormat="1" applyFill="1" applyBorder="1"/>
    <xf numFmtId="4" fontId="1" fillId="10" borderId="33" xfId="0" applyNumberFormat="1" applyFont="1" applyFill="1" applyBorder="1"/>
    <xf numFmtId="4" fontId="1" fillId="10" borderId="0" xfId="0" applyNumberFormat="1" applyFont="1" applyFill="1"/>
    <xf numFmtId="4" fontId="0" fillId="5" borderId="18" xfId="0" applyNumberFormat="1" applyFill="1" applyBorder="1"/>
    <xf numFmtId="2" fontId="7" fillId="0" borderId="0" xfId="0" applyNumberFormat="1" applyFont="1" applyAlignment="1">
      <alignment vertical="center"/>
    </xf>
    <xf numFmtId="2" fontId="0" fillId="0" borderId="0" xfId="0" applyNumberFormat="1" applyAlignment="1">
      <alignment vertical="center" wrapText="1"/>
    </xf>
    <xf numFmtId="4" fontId="14" fillId="0" borderId="0" xfId="0" applyNumberFormat="1" applyFont="1" applyAlignment="1">
      <alignment vertical="center"/>
    </xf>
    <xf numFmtId="4" fontId="15" fillId="0" borderId="0" xfId="0" applyNumberFormat="1" applyFont="1" applyAlignment="1">
      <alignment vertical="center"/>
    </xf>
    <xf numFmtId="2" fontId="0" fillId="0" borderId="0" xfId="0" applyNumberFormat="1" applyAlignment="1">
      <alignment vertical="center"/>
    </xf>
    <xf numFmtId="2" fontId="1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vertical="center" wrapText="1"/>
    </xf>
    <xf numFmtId="1" fontId="0" fillId="0" borderId="0" xfId="0" applyNumberFormat="1" applyAlignment="1">
      <alignment vertical="center" wrapText="1"/>
    </xf>
    <xf numFmtId="4" fontId="0" fillId="0" borderId="0" xfId="0" applyNumberFormat="1" applyAlignment="1">
      <alignment horizontal="right" vertical="center" wrapText="1"/>
    </xf>
    <xf numFmtId="4" fontId="0" fillId="0" borderId="0" xfId="0" applyNumberFormat="1" applyAlignment="1">
      <alignment vertical="center"/>
    </xf>
    <xf numFmtId="2" fontId="16" fillId="0" borderId="0" xfId="0" applyNumberFormat="1" applyFont="1" applyAlignment="1">
      <alignment horizontal="left" vertical="center"/>
    </xf>
    <xf numFmtId="4" fontId="7" fillId="0" borderId="0" xfId="0" applyNumberFormat="1" applyFont="1" applyAlignment="1">
      <alignment vertical="center" wrapText="1"/>
    </xf>
    <xf numFmtId="1" fontId="7" fillId="0" borderId="0" xfId="0" applyNumberFormat="1" applyFont="1" applyAlignment="1">
      <alignment vertical="center" wrapText="1"/>
    </xf>
    <xf numFmtId="2" fontId="1" fillId="0" borderId="0" xfId="0" applyNumberFormat="1" applyFont="1" applyAlignment="1">
      <alignment horizontal="left" vertical="center"/>
    </xf>
    <xf numFmtId="2" fontId="1" fillId="0" borderId="27" xfId="0" applyNumberFormat="1" applyFon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 wrapText="1"/>
    </xf>
    <xf numFmtId="4" fontId="0" fillId="3" borderId="1" xfId="0" applyNumberFormat="1" applyFill="1" applyBorder="1" applyAlignment="1">
      <alignment horizontal="center" vertical="center" wrapText="1"/>
    </xf>
    <xf numFmtId="4" fontId="0" fillId="6" borderId="1" xfId="0" applyNumberFormat="1" applyFill="1" applyBorder="1" applyAlignment="1">
      <alignment horizontal="center" vertical="center" wrapText="1"/>
    </xf>
    <xf numFmtId="2" fontId="1" fillId="0" borderId="24" xfId="0" applyNumberFormat="1" applyFont="1" applyBorder="1" applyAlignment="1">
      <alignment horizontal="center" vertical="center" wrapText="1"/>
    </xf>
    <xf numFmtId="10" fontId="0" fillId="3" borderId="26" xfId="0" applyNumberFormat="1" applyFill="1" applyBorder="1" applyAlignment="1">
      <alignment horizontal="center" vertical="center" wrapText="1"/>
    </xf>
    <xf numFmtId="10" fontId="0" fillId="6" borderId="26" xfId="0" applyNumberFormat="1" applyFill="1" applyBorder="1" applyAlignment="1">
      <alignment horizontal="center" vertical="center" wrapText="1"/>
    </xf>
    <xf numFmtId="2" fontId="0" fillId="0" borderId="44" xfId="0" applyNumberFormat="1" applyBorder="1" applyAlignment="1">
      <alignment horizontal="left" vertical="center" wrapText="1"/>
    </xf>
    <xf numFmtId="2" fontId="0" fillId="3" borderId="19" xfId="0" applyNumberFormat="1" applyFill="1" applyBorder="1" applyAlignment="1">
      <alignment horizontal="right" vertical="center" wrapText="1"/>
    </xf>
    <xf numFmtId="2" fontId="0" fillId="3" borderId="17" xfId="0" applyNumberFormat="1" applyFill="1" applyBorder="1" applyAlignment="1">
      <alignment horizontal="right" vertical="center" wrapText="1"/>
    </xf>
    <xf numFmtId="2" fontId="1" fillId="3" borderId="35" xfId="0" applyNumberFormat="1" applyFont="1" applyFill="1" applyBorder="1" applyAlignment="1">
      <alignment horizontal="right" vertical="center" wrapText="1"/>
    </xf>
    <xf numFmtId="2" fontId="0" fillId="6" borderId="19" xfId="0" applyNumberFormat="1" applyFill="1" applyBorder="1" applyAlignment="1">
      <alignment horizontal="right" vertical="center" wrapText="1"/>
    </xf>
    <xf numFmtId="2" fontId="0" fillId="6" borderId="17" xfId="0" applyNumberFormat="1" applyFill="1" applyBorder="1" applyAlignment="1">
      <alignment horizontal="right" vertical="center" wrapText="1"/>
    </xf>
    <xf numFmtId="2" fontId="1" fillId="6" borderId="35" xfId="0" applyNumberFormat="1" applyFont="1" applyFill="1" applyBorder="1" applyAlignment="1">
      <alignment horizontal="right" vertical="center" wrapText="1"/>
    </xf>
    <xf numFmtId="2" fontId="0" fillId="0" borderId="15" xfId="0" applyNumberFormat="1" applyBorder="1" applyAlignment="1">
      <alignment horizontal="left" vertical="center" wrapText="1"/>
    </xf>
    <xf numFmtId="2" fontId="0" fillId="3" borderId="16" xfId="0" applyNumberFormat="1" applyFill="1" applyBorder="1" applyAlignment="1">
      <alignment vertical="center"/>
    </xf>
    <xf numFmtId="2" fontId="0" fillId="0" borderId="40" xfId="0" applyNumberFormat="1" applyBorder="1" applyAlignment="1">
      <alignment horizontal="left" vertical="center" wrapText="1"/>
    </xf>
    <xf numFmtId="2" fontId="0" fillId="3" borderId="36" xfId="0" applyNumberFormat="1" applyFill="1" applyBorder="1" applyAlignment="1">
      <alignment vertical="center"/>
    </xf>
    <xf numFmtId="2" fontId="0" fillId="3" borderId="13" xfId="0" applyNumberFormat="1" applyFill="1" applyBorder="1" applyAlignment="1">
      <alignment horizontal="right" vertical="center" wrapText="1"/>
    </xf>
    <xf numFmtId="2" fontId="0" fillId="6" borderId="13" xfId="0" applyNumberFormat="1" applyFill="1" applyBorder="1" applyAlignment="1">
      <alignment horizontal="right" vertical="center" wrapText="1"/>
    </xf>
    <xf numFmtId="0" fontId="1" fillId="5" borderId="0" xfId="0" applyFont="1" applyFill="1" applyAlignment="1">
      <alignment horizontal="center" wrapText="1"/>
    </xf>
    <xf numFmtId="0" fontId="0" fillId="12" borderId="25" xfId="0" applyFill="1" applyBorder="1" applyAlignment="1">
      <alignment vertical="center"/>
    </xf>
    <xf numFmtId="0" fontId="0" fillId="12" borderId="26" xfId="0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2" fontId="0" fillId="0" borderId="19" xfId="0" applyNumberFormat="1" applyBorder="1" applyAlignment="1">
      <alignment horizontal="left" vertical="center" wrapText="1"/>
    </xf>
    <xf numFmtId="4" fontId="0" fillId="0" borderId="17" xfId="0" applyNumberFormat="1" applyBorder="1" applyAlignment="1">
      <alignment horizontal="right" vertical="center"/>
    </xf>
    <xf numFmtId="4" fontId="1" fillId="0" borderId="35" xfId="0" applyNumberFormat="1" applyFont="1" applyBorder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2" fontId="0" fillId="0" borderId="16" xfId="0" applyNumberFormat="1" applyBorder="1" applyAlignment="1">
      <alignment horizontal="left" vertical="center" wrapText="1"/>
    </xf>
    <xf numFmtId="4" fontId="0" fillId="5" borderId="1" xfId="0" applyNumberFormat="1" applyFill="1" applyBorder="1" applyAlignment="1">
      <alignment horizontal="right" vertical="center"/>
    </xf>
    <xf numFmtId="4" fontId="1" fillId="0" borderId="18" xfId="0" applyNumberFormat="1" applyFont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/>
    </xf>
    <xf numFmtId="4" fontId="0" fillId="0" borderId="1" xfId="0" applyNumberFormat="1" applyBorder="1" applyAlignment="1">
      <alignment horizontal="right" vertical="center" wrapText="1"/>
    </xf>
    <xf numFmtId="2" fontId="0" fillId="0" borderId="25" xfId="0" applyNumberFormat="1" applyBorder="1" applyAlignment="1">
      <alignment horizontal="left" vertical="center" wrapText="1"/>
    </xf>
    <xf numFmtId="4" fontId="0" fillId="0" borderId="13" xfId="0" applyNumberFormat="1" applyBorder="1" applyAlignment="1">
      <alignment horizontal="right" vertical="center"/>
    </xf>
    <xf numFmtId="4" fontId="0" fillId="0" borderId="26" xfId="0" applyNumberFormat="1" applyBorder="1" applyAlignment="1">
      <alignment horizontal="right" vertical="center" wrapText="1"/>
    </xf>
    <xf numFmtId="4" fontId="1" fillId="0" borderId="33" xfId="0" applyNumberFormat="1" applyFont="1" applyBorder="1" applyAlignment="1">
      <alignment horizontal="right" vertical="center"/>
    </xf>
    <xf numFmtId="2" fontId="1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1" fontId="1" fillId="5" borderId="0" xfId="0" applyNumberFormat="1" applyFont="1" applyFill="1" applyAlignment="1">
      <alignment horizontal="right" vertical="center" wrapText="1"/>
    </xf>
    <xf numFmtId="2" fontId="0" fillId="5" borderId="0" xfId="0" applyNumberFormat="1" applyFill="1" applyAlignment="1">
      <alignment horizontal="right" vertical="center" wrapText="1"/>
    </xf>
    <xf numFmtId="4" fontId="0" fillId="5" borderId="0" xfId="0" applyNumberFormat="1" applyFill="1"/>
    <xf numFmtId="2" fontId="0" fillId="5" borderId="0" xfId="0" applyNumberFormat="1" applyFill="1" applyAlignment="1">
      <alignment horizontal="left" vertical="center" wrapText="1"/>
    </xf>
    <xf numFmtId="4" fontId="0" fillId="5" borderId="0" xfId="0" applyNumberFormat="1" applyFill="1" applyAlignment="1">
      <alignment vertical="center" wrapText="1"/>
    </xf>
    <xf numFmtId="0" fontId="14" fillId="0" borderId="0" xfId="3" applyFont="1" applyAlignment="1">
      <alignment vertical="center"/>
    </xf>
    <xf numFmtId="4" fontId="14" fillId="0" borderId="0" xfId="0" applyNumberFormat="1" applyFont="1" applyAlignment="1">
      <alignment vertical="center" wrapText="1"/>
    </xf>
    <xf numFmtId="1" fontId="14" fillId="0" borderId="0" xfId="0" applyNumberFormat="1" applyFont="1" applyAlignment="1">
      <alignment vertical="center" wrapText="1"/>
    </xf>
    <xf numFmtId="4" fontId="14" fillId="0" borderId="0" xfId="0" applyNumberFormat="1" applyFont="1" applyAlignment="1">
      <alignment horizontal="right" vertical="center" wrapText="1"/>
    </xf>
    <xf numFmtId="4" fontId="15" fillId="0" borderId="0" xfId="0" applyNumberFormat="1" applyFont="1" applyAlignment="1">
      <alignment vertical="center" wrapText="1"/>
    </xf>
    <xf numFmtId="1" fontId="15" fillId="0" borderId="0" xfId="0" applyNumberFormat="1" applyFont="1" applyAlignment="1">
      <alignment vertical="center" wrapText="1"/>
    </xf>
    <xf numFmtId="4" fontId="15" fillId="0" borderId="0" xfId="0" applyNumberFormat="1" applyFont="1" applyAlignment="1">
      <alignment horizontal="right" vertical="center" wrapText="1"/>
    </xf>
    <xf numFmtId="2" fontId="8" fillId="0" borderId="0" xfId="3" applyNumberFormat="1" applyAlignment="1">
      <alignment horizontal="left" vertical="center"/>
    </xf>
    <xf numFmtId="2" fontId="1" fillId="5" borderId="0" xfId="0" applyNumberFormat="1" applyFont="1" applyFill="1" applyAlignment="1">
      <alignment horizontal="center" vertical="center"/>
    </xf>
    <xf numFmtId="4" fontId="7" fillId="0" borderId="0" xfId="0" applyNumberFormat="1" applyFont="1" applyAlignment="1">
      <alignment horizontal="right" vertical="center" wrapText="1"/>
    </xf>
    <xf numFmtId="2" fontId="7" fillId="0" borderId="0" xfId="0" applyNumberFormat="1" applyFont="1" applyAlignment="1">
      <alignment vertical="center" wrapText="1"/>
    </xf>
    <xf numFmtId="4" fontId="7" fillId="0" borderId="0" xfId="0" applyNumberFormat="1" applyFont="1" applyAlignment="1">
      <alignment vertical="center"/>
    </xf>
    <xf numFmtId="2" fontId="0" fillId="4" borderId="16" xfId="0" applyNumberFormat="1" applyFill="1" applyBorder="1" applyAlignment="1">
      <alignment vertical="center" wrapText="1"/>
    </xf>
    <xf numFmtId="4" fontId="0" fillId="4" borderId="1" xfId="0" applyNumberFormat="1" applyFill="1" applyBorder="1" applyAlignment="1">
      <alignment horizontal="center" vertical="center" wrapText="1"/>
    </xf>
    <xf numFmtId="2" fontId="0" fillId="7" borderId="16" xfId="0" applyNumberFormat="1" applyFill="1" applyBorder="1" applyAlignment="1">
      <alignment vertical="center" wrapText="1"/>
    </xf>
    <xf numFmtId="4" fontId="0" fillId="7" borderId="1" xfId="0" applyNumberFormat="1" applyFill="1" applyBorder="1" applyAlignment="1">
      <alignment horizontal="center" vertical="center" wrapText="1"/>
    </xf>
    <xf numFmtId="2" fontId="0" fillId="11" borderId="16" xfId="0" applyNumberFormat="1" applyFill="1" applyBorder="1" applyAlignment="1">
      <alignment vertical="center" wrapText="1"/>
    </xf>
    <xf numFmtId="4" fontId="0" fillId="11" borderId="1" xfId="0" applyNumberFormat="1" applyFill="1" applyBorder="1" applyAlignment="1">
      <alignment horizontal="center" vertical="center" wrapText="1"/>
    </xf>
    <xf numFmtId="10" fontId="1" fillId="4" borderId="25" xfId="0" applyNumberFormat="1" applyFont="1" applyFill="1" applyBorder="1" applyAlignment="1">
      <alignment vertical="center" wrapText="1"/>
    </xf>
    <xf numFmtId="10" fontId="0" fillId="4" borderId="26" xfId="0" applyNumberFormat="1" applyFill="1" applyBorder="1" applyAlignment="1">
      <alignment horizontal="center" vertical="center" wrapText="1"/>
    </xf>
    <xf numFmtId="10" fontId="1" fillId="7" borderId="25" xfId="0" applyNumberFormat="1" applyFont="1" applyFill="1" applyBorder="1" applyAlignment="1">
      <alignment vertical="center" wrapText="1"/>
    </xf>
    <xf numFmtId="10" fontId="0" fillId="7" borderId="26" xfId="0" applyNumberFormat="1" applyFill="1" applyBorder="1" applyAlignment="1">
      <alignment horizontal="center" vertical="center" wrapText="1"/>
    </xf>
    <xf numFmtId="10" fontId="1" fillId="11" borderId="25" xfId="0" applyNumberFormat="1" applyFont="1" applyFill="1" applyBorder="1" applyAlignment="1">
      <alignment vertical="center" wrapText="1"/>
    </xf>
    <xf numFmtId="10" fontId="0" fillId="11" borderId="26" xfId="0" applyNumberFormat="1" applyFill="1" applyBorder="1" applyAlignment="1">
      <alignment horizontal="center" vertical="center" wrapText="1"/>
    </xf>
    <xf numFmtId="2" fontId="0" fillId="4" borderId="19" xfId="0" applyNumberFormat="1" applyFill="1" applyBorder="1" applyAlignment="1">
      <alignment horizontal="right" vertical="center" wrapText="1"/>
    </xf>
    <xf numFmtId="2" fontId="0" fillId="4" borderId="17" xfId="0" applyNumberFormat="1" applyFill="1" applyBorder="1" applyAlignment="1">
      <alignment horizontal="right" vertical="center" wrapText="1"/>
    </xf>
    <xf numFmtId="2" fontId="1" fillId="4" borderId="35" xfId="0" applyNumberFormat="1" applyFont="1" applyFill="1" applyBorder="1" applyAlignment="1">
      <alignment horizontal="right" vertical="center" wrapText="1"/>
    </xf>
    <xf numFmtId="2" fontId="0" fillId="7" borderId="19" xfId="0" applyNumberFormat="1" applyFill="1" applyBorder="1" applyAlignment="1">
      <alignment horizontal="right" vertical="center" wrapText="1"/>
    </xf>
    <xf numFmtId="2" fontId="0" fillId="7" borderId="17" xfId="0" applyNumberFormat="1" applyFill="1" applyBorder="1" applyAlignment="1">
      <alignment horizontal="right" vertical="center" wrapText="1"/>
    </xf>
    <xf numFmtId="2" fontId="1" fillId="7" borderId="45" xfId="0" applyNumberFormat="1" applyFont="1" applyFill="1" applyBorder="1" applyAlignment="1">
      <alignment horizontal="right" vertical="center" wrapText="1"/>
    </xf>
    <xf numFmtId="2" fontId="0" fillId="11" borderId="19" xfId="0" applyNumberFormat="1" applyFill="1" applyBorder="1" applyAlignment="1">
      <alignment horizontal="right" vertical="center" wrapText="1"/>
    </xf>
    <xf numFmtId="2" fontId="0" fillId="11" borderId="17" xfId="0" applyNumberFormat="1" applyFill="1" applyBorder="1" applyAlignment="1">
      <alignment horizontal="right" vertical="center" wrapText="1"/>
    </xf>
    <xf numFmtId="2" fontId="0" fillId="4" borderId="13" xfId="0" applyNumberFormat="1" applyFill="1" applyBorder="1" applyAlignment="1">
      <alignment horizontal="right" vertical="center" wrapText="1"/>
    </xf>
    <xf numFmtId="2" fontId="0" fillId="7" borderId="13" xfId="0" applyNumberFormat="1" applyFill="1" applyBorder="1" applyAlignment="1">
      <alignment horizontal="right" vertical="center" wrapText="1"/>
    </xf>
    <xf numFmtId="2" fontId="0" fillId="11" borderId="13" xfId="0" applyNumberFormat="1" applyFill="1" applyBorder="1" applyAlignment="1">
      <alignment horizontal="right" vertical="center" wrapText="1"/>
    </xf>
    <xf numFmtId="0" fontId="0" fillId="5" borderId="0" xfId="0" applyFill="1" applyAlignment="1">
      <alignment horizontal="center"/>
    </xf>
    <xf numFmtId="0" fontId="0" fillId="5" borderId="0" xfId="0" applyFill="1" applyAlignment="1">
      <alignment horizontal="left"/>
    </xf>
    <xf numFmtId="0" fontId="0" fillId="5" borderId="0" xfId="0" applyFill="1"/>
    <xf numFmtId="0" fontId="0" fillId="5" borderId="0" xfId="0" applyFill="1" applyAlignment="1">
      <alignment horizontal="center" vertical="center"/>
    </xf>
    <xf numFmtId="2" fontId="0" fillId="5" borderId="0" xfId="0" applyNumberFormat="1" applyFill="1" applyAlignment="1">
      <alignment horizontal="left" vertical="center"/>
    </xf>
    <xf numFmtId="4" fontId="0" fillId="5" borderId="0" xfId="0" applyNumberFormat="1" applyFill="1" applyAlignment="1">
      <alignment horizontal="right" vertical="center"/>
    </xf>
    <xf numFmtId="2" fontId="14" fillId="0" borderId="0" xfId="0" applyNumberFormat="1" applyFont="1" applyAlignment="1">
      <alignment vertical="center" wrapText="1"/>
    </xf>
    <xf numFmtId="2" fontId="14" fillId="0" borderId="0" xfId="0" applyNumberFormat="1" applyFont="1" applyAlignment="1">
      <alignment vertical="center"/>
    </xf>
    <xf numFmtId="2" fontId="15" fillId="0" borderId="0" xfId="0" applyNumberFormat="1" applyFont="1" applyAlignment="1">
      <alignment vertical="center" wrapText="1"/>
    </xf>
    <xf numFmtId="2" fontId="15" fillId="0" borderId="0" xfId="0" applyNumberFormat="1" applyFont="1" applyAlignment="1">
      <alignment vertical="center"/>
    </xf>
    <xf numFmtId="2" fontId="1" fillId="11" borderId="34" xfId="0" applyNumberFormat="1" applyFont="1" applyFill="1" applyBorder="1" applyAlignment="1">
      <alignment horizontal="right" vertical="center" wrapText="1"/>
    </xf>
    <xf numFmtId="2" fontId="17" fillId="0" borderId="0" xfId="0" applyNumberFormat="1" applyFont="1"/>
    <xf numFmtId="2" fontId="17" fillId="0" borderId="0" xfId="0" applyNumberFormat="1" applyFont="1" applyAlignment="1">
      <alignment horizontal="center"/>
    </xf>
    <xf numFmtId="2" fontId="18" fillId="2" borderId="0" xfId="0" applyNumberFormat="1" applyFont="1" applyFill="1" applyAlignment="1">
      <alignment vertical="center"/>
    </xf>
    <xf numFmtId="2" fontId="20" fillId="14" borderId="19" xfId="0" applyNumberFormat="1" applyFont="1" applyFill="1" applyBorder="1" applyAlignment="1">
      <alignment horizontal="center" vertical="center" wrapText="1"/>
    </xf>
    <xf numFmtId="2" fontId="20" fillId="14" borderId="16" xfId="0" applyNumberFormat="1" applyFont="1" applyFill="1" applyBorder="1" applyAlignment="1">
      <alignment horizontal="center" vertical="center" wrapText="1"/>
    </xf>
    <xf numFmtId="2" fontId="20" fillId="14" borderId="36" xfId="0" applyNumberFormat="1" applyFont="1" applyFill="1" applyBorder="1" applyAlignment="1">
      <alignment horizontal="center" vertical="center" wrapText="1"/>
    </xf>
    <xf numFmtId="2" fontId="20" fillId="14" borderId="10" xfId="0" applyNumberFormat="1" applyFont="1" applyFill="1" applyBorder="1" applyAlignment="1">
      <alignment horizontal="center" vertical="center" wrapText="1"/>
    </xf>
    <xf numFmtId="2" fontId="20" fillId="14" borderId="7" xfId="0" applyNumberFormat="1" applyFont="1" applyFill="1" applyBorder="1" applyAlignment="1">
      <alignment horizontal="center" vertical="center" wrapText="1"/>
    </xf>
    <xf numFmtId="2" fontId="20" fillId="14" borderId="31" xfId="0" applyNumberFormat="1" applyFont="1" applyFill="1" applyBorder="1" applyAlignment="1">
      <alignment horizontal="center" vertical="center" wrapText="1"/>
    </xf>
    <xf numFmtId="2" fontId="20" fillId="14" borderId="58" xfId="0" applyNumberFormat="1" applyFont="1" applyFill="1" applyBorder="1" applyAlignment="1">
      <alignment horizontal="center" vertical="center" wrapText="1"/>
    </xf>
    <xf numFmtId="1" fontId="17" fillId="0" borderId="0" xfId="0" applyNumberFormat="1" applyFont="1"/>
    <xf numFmtId="0" fontId="21" fillId="5" borderId="16" xfId="0" applyFont="1" applyFill="1" applyBorder="1" applyAlignment="1">
      <alignment horizontal="center" vertical="center" wrapText="1"/>
    </xf>
    <xf numFmtId="4" fontId="21" fillId="5" borderId="0" xfId="0" applyNumberFormat="1" applyFont="1" applyFill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4" fontId="21" fillId="5" borderId="1" xfId="0" applyNumberFormat="1" applyFont="1" applyFill="1" applyBorder="1" applyAlignment="1">
      <alignment vertical="center"/>
    </xf>
    <xf numFmtId="2" fontId="21" fillId="0" borderId="1" xfId="0" applyNumberFormat="1" applyFont="1" applyBorder="1" applyAlignment="1">
      <alignment horizontal="center" vertical="center" wrapText="1"/>
    </xf>
    <xf numFmtId="4" fontId="21" fillId="15" borderId="4" xfId="5" applyNumberFormat="1" applyFont="1" applyFill="1" applyBorder="1" applyAlignment="1">
      <alignment horizontal="right" vertical="center" wrapText="1"/>
    </xf>
    <xf numFmtId="0" fontId="22" fillId="0" borderId="18" xfId="0" applyFont="1" applyBorder="1" applyAlignment="1">
      <alignment vertical="top" wrapText="1"/>
    </xf>
    <xf numFmtId="4" fontId="18" fillId="15" borderId="52" xfId="5" applyNumberFormat="1" applyFont="1" applyFill="1" applyBorder="1" applyAlignment="1">
      <alignment horizontal="center" vertical="center" wrapText="1"/>
    </xf>
    <xf numFmtId="4" fontId="21" fillId="15" borderId="53" xfId="5" applyNumberFormat="1" applyFont="1" applyFill="1" applyBorder="1" applyAlignment="1">
      <alignment horizontal="center" vertical="center" wrapText="1"/>
    </xf>
    <xf numFmtId="4" fontId="18" fillId="15" borderId="53" xfId="5" applyNumberFormat="1" applyFont="1" applyFill="1" applyBorder="1" applyAlignment="1">
      <alignment horizontal="center" vertical="center" wrapText="1"/>
    </xf>
    <xf numFmtId="4" fontId="18" fillId="15" borderId="59" xfId="5" applyNumberFormat="1" applyFont="1" applyFill="1" applyBorder="1" applyAlignment="1">
      <alignment horizontal="center" vertical="center" wrapText="1"/>
    </xf>
    <xf numFmtId="167" fontId="18" fillId="15" borderId="39" xfId="5" applyNumberFormat="1" applyFont="1" applyFill="1" applyBorder="1" applyAlignment="1" applyProtection="1">
      <alignment horizontal="right" vertical="center" wrapText="1"/>
      <protection hidden="1"/>
    </xf>
    <xf numFmtId="167" fontId="18" fillId="15" borderId="11" xfId="5" applyNumberFormat="1" applyFont="1" applyFill="1" applyBorder="1" applyAlignment="1" applyProtection="1">
      <alignment horizontal="left" vertical="center" wrapText="1"/>
      <protection hidden="1"/>
    </xf>
    <xf numFmtId="0" fontId="21" fillId="5" borderId="19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4" fontId="21" fillId="5" borderId="17" xfId="0" applyNumberFormat="1" applyFont="1" applyFill="1" applyBorder="1" applyAlignment="1">
      <alignment vertical="center" wrapText="1"/>
    </xf>
    <xf numFmtId="3" fontId="21" fillId="5" borderId="17" xfId="14" applyNumberFormat="1" applyFont="1" applyFill="1" applyBorder="1" applyAlignment="1">
      <alignment horizontal="center" vertical="center" wrapText="1"/>
    </xf>
    <xf numFmtId="4" fontId="21" fillId="15" borderId="7" xfId="5" applyNumberFormat="1" applyFont="1" applyFill="1" applyBorder="1" applyAlignment="1">
      <alignment horizontal="right" vertical="center" wrapText="1"/>
    </xf>
    <xf numFmtId="18" fontId="22" fillId="5" borderId="35" xfId="0" applyNumberFormat="1" applyFont="1" applyFill="1" applyBorder="1" applyAlignment="1">
      <alignment horizontal="left" vertical="top" wrapText="1"/>
    </xf>
    <xf numFmtId="4" fontId="21" fillId="15" borderId="1" xfId="5" applyNumberFormat="1" applyFont="1" applyFill="1" applyBorder="1" applyAlignment="1">
      <alignment horizontal="right" vertical="center" wrapText="1"/>
    </xf>
    <xf numFmtId="4" fontId="21" fillId="5" borderId="1" xfId="0" applyNumberFormat="1" applyFont="1" applyFill="1" applyBorder="1" applyAlignment="1">
      <alignment vertical="center" wrapText="1"/>
    </xf>
    <xf numFmtId="3" fontId="21" fillId="5" borderId="1" xfId="14" applyNumberFormat="1" applyFont="1" applyFill="1" applyBorder="1" applyAlignment="1">
      <alignment horizontal="center" vertical="center" wrapText="1"/>
    </xf>
    <xf numFmtId="4" fontId="21" fillId="15" borderId="17" xfId="5" applyNumberFormat="1" applyFont="1" applyFill="1" applyBorder="1" applyAlignment="1">
      <alignment horizontal="right" vertical="center" wrapText="1"/>
    </xf>
    <xf numFmtId="9" fontId="22" fillId="5" borderId="18" xfId="0" applyNumberFormat="1" applyFont="1" applyFill="1" applyBorder="1" applyAlignment="1">
      <alignment horizontal="left" vertical="top" wrapText="1"/>
    </xf>
    <xf numFmtId="0" fontId="21" fillId="0" borderId="16" xfId="0" applyFont="1" applyBorder="1" applyAlignment="1">
      <alignment horizontal="center" vertical="center"/>
    </xf>
    <xf numFmtId="0" fontId="21" fillId="5" borderId="41" xfId="0" applyFont="1" applyFill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4" fontId="21" fillId="5" borderId="41" xfId="0" applyNumberFormat="1" applyFont="1" applyFill="1" applyBorder="1" applyAlignment="1">
      <alignment vertical="center" wrapText="1"/>
    </xf>
    <xf numFmtId="3" fontId="21" fillId="5" borderId="41" xfId="14" applyNumberFormat="1" applyFont="1" applyFill="1" applyBorder="1" applyAlignment="1">
      <alignment vertical="center" wrapText="1"/>
    </xf>
    <xf numFmtId="0" fontId="21" fillId="5" borderId="36" xfId="0" applyFont="1" applyFill="1" applyBorder="1" applyAlignment="1">
      <alignment horizontal="center" vertical="center" wrapText="1"/>
    </xf>
    <xf numFmtId="4" fontId="21" fillId="5" borderId="41" xfId="0" applyNumberFormat="1" applyFont="1" applyFill="1" applyBorder="1" applyAlignment="1">
      <alignment vertical="center"/>
    </xf>
    <xf numFmtId="1" fontId="21" fillId="5" borderId="41" xfId="0" applyNumberFormat="1" applyFont="1" applyFill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9" fontId="22" fillId="5" borderId="42" xfId="0" applyNumberFormat="1" applyFont="1" applyFill="1" applyBorder="1" applyAlignment="1">
      <alignment horizontal="left" vertical="top" wrapText="1"/>
    </xf>
    <xf numFmtId="0" fontId="22" fillId="5" borderId="42" xfId="0" applyFont="1" applyFill="1" applyBorder="1" applyAlignment="1">
      <alignment vertical="top" wrapText="1"/>
    </xf>
    <xf numFmtId="2" fontId="21" fillId="5" borderId="1" xfId="0" applyNumberFormat="1" applyFont="1" applyFill="1" applyBorder="1" applyAlignment="1">
      <alignment horizontal="center" vertical="center"/>
    </xf>
    <xf numFmtId="4" fontId="21" fillId="5" borderId="1" xfId="5" applyNumberFormat="1" applyFont="1" applyFill="1" applyBorder="1" applyAlignment="1">
      <alignment vertical="center" wrapText="1"/>
    </xf>
    <xf numFmtId="3" fontId="21" fillId="5" borderId="1" xfId="0" applyNumberFormat="1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vertical="top" wrapText="1"/>
    </xf>
    <xf numFmtId="0" fontId="21" fillId="0" borderId="1" xfId="0" applyFont="1" applyBorder="1" applyAlignment="1">
      <alignment horizontal="center" vertical="center" wrapText="1"/>
    </xf>
    <xf numFmtId="4" fontId="21" fillId="0" borderId="1" xfId="0" applyNumberFormat="1" applyFont="1" applyBorder="1" applyAlignment="1">
      <alignment vertical="center" wrapText="1"/>
    </xf>
    <xf numFmtId="3" fontId="23" fillId="0" borderId="1" xfId="0" applyNumberFormat="1" applyFont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right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1" fontId="21" fillId="5" borderId="1" xfId="0" applyNumberFormat="1" applyFont="1" applyFill="1" applyBorder="1" applyAlignment="1">
      <alignment horizontal="center" vertical="center" wrapText="1"/>
    </xf>
    <xf numFmtId="2" fontId="21" fillId="5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center" vertical="center" wrapText="1"/>
    </xf>
    <xf numFmtId="167" fontId="21" fillId="15" borderId="1" xfId="5" applyNumberFormat="1" applyFont="1" applyFill="1" applyBorder="1" applyAlignment="1">
      <alignment horizontal="center" vertical="center" wrapText="1"/>
    </xf>
    <xf numFmtId="4" fontId="21" fillId="15" borderId="1" xfId="0" applyNumberFormat="1" applyFont="1" applyFill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left" vertical="center"/>
    </xf>
    <xf numFmtId="167" fontId="21" fillId="15" borderId="4" xfId="5" applyNumberFormat="1" applyFont="1" applyFill="1" applyBorder="1" applyAlignment="1">
      <alignment horizontal="center" vertical="center" wrapText="1"/>
    </xf>
    <xf numFmtId="6" fontId="22" fillId="0" borderId="18" xfId="0" applyNumberFormat="1" applyFont="1" applyBorder="1" applyAlignment="1">
      <alignment horizontal="left" vertical="top" wrapText="1"/>
    </xf>
    <xf numFmtId="167" fontId="18" fillId="15" borderId="39" xfId="5" applyNumberFormat="1" applyFont="1" applyFill="1" applyBorder="1" applyAlignment="1" applyProtection="1">
      <alignment horizontal="center" vertical="center" wrapText="1"/>
      <protection hidden="1"/>
    </xf>
    <xf numFmtId="167" fontId="18" fillId="15" borderId="60" xfId="5" applyNumberFormat="1" applyFont="1" applyFill="1" applyBorder="1" applyAlignment="1" applyProtection="1">
      <alignment horizontal="left" vertical="center" wrapText="1"/>
      <protection hidden="1"/>
    </xf>
    <xf numFmtId="167" fontId="18" fillId="9" borderId="39" xfId="5" applyNumberFormat="1" applyFont="1" applyFill="1" applyBorder="1" applyAlignment="1" applyProtection="1">
      <alignment horizontal="right" vertical="center" wrapText="1"/>
      <protection hidden="1"/>
    </xf>
    <xf numFmtId="167" fontId="18" fillId="9" borderId="61" xfId="5" applyNumberFormat="1" applyFont="1" applyFill="1" applyBorder="1" applyAlignment="1" applyProtection="1">
      <alignment horizontal="right" vertical="center" wrapText="1"/>
      <protection hidden="1"/>
    </xf>
    <xf numFmtId="168" fontId="0" fillId="0" borderId="0" xfId="0" applyNumberFormat="1"/>
    <xf numFmtId="2" fontId="20" fillId="14" borderId="55" xfId="0" applyNumberFormat="1" applyFont="1" applyFill="1" applyBorder="1" applyAlignment="1">
      <alignment horizontal="center" vertical="center" wrapText="1"/>
    </xf>
    <xf numFmtId="167" fontId="21" fillId="0" borderId="16" xfId="5" applyNumberFormat="1" applyFont="1" applyFill="1" applyBorder="1" applyAlignment="1">
      <alignment horizontal="left" vertical="center" wrapText="1"/>
    </xf>
    <xf numFmtId="1" fontId="21" fillId="5" borderId="3" xfId="0" applyNumberFormat="1" applyFont="1" applyFill="1" applyBorder="1" applyAlignment="1">
      <alignment horizontal="left" vertical="center" wrapText="1"/>
    </xf>
    <xf numFmtId="2" fontId="21" fillId="0" borderId="1" xfId="0" applyNumberFormat="1" applyFont="1" applyBorder="1" applyAlignment="1">
      <alignment horizontal="center" vertical="center"/>
    </xf>
    <xf numFmtId="167" fontId="25" fillId="0" borderId="1" xfId="0" applyNumberFormat="1" applyFont="1" applyBorder="1" applyAlignment="1">
      <alignment vertical="center" wrapText="1"/>
    </xf>
    <xf numFmtId="167" fontId="21" fillId="15" borderId="34" xfId="5" applyNumberFormat="1" applyFont="1" applyFill="1" applyBorder="1" applyAlignment="1" applyProtection="1">
      <alignment horizontal="right" vertical="center" wrapText="1"/>
      <protection hidden="1"/>
    </xf>
    <xf numFmtId="167" fontId="21" fillId="0" borderId="1" xfId="5" applyNumberFormat="1" applyFont="1" applyFill="1" applyBorder="1" applyAlignment="1" applyProtection="1">
      <alignment horizontal="right" vertical="center" wrapText="1"/>
      <protection hidden="1"/>
    </xf>
    <xf numFmtId="167" fontId="25" fillId="0" borderId="17" xfId="0" applyNumberFormat="1" applyFont="1" applyBorder="1" applyAlignment="1">
      <alignment horizontal="right" vertical="center" wrapText="1"/>
    </xf>
    <xf numFmtId="167" fontId="21" fillId="15" borderId="35" xfId="5" applyNumberFormat="1" applyFont="1" applyFill="1" applyBorder="1" applyAlignment="1" applyProtection="1">
      <alignment horizontal="right" vertical="center" wrapText="1"/>
      <protection hidden="1"/>
    </xf>
    <xf numFmtId="167" fontId="21" fillId="0" borderId="1" xfId="5" applyNumberFormat="1" applyFont="1" applyFill="1" applyBorder="1" applyAlignment="1">
      <alignment horizontal="right" vertical="center" wrapText="1"/>
    </xf>
    <xf numFmtId="167" fontId="21" fillId="0" borderId="1" xfId="5" applyNumberFormat="1" applyFont="1" applyFill="1" applyBorder="1" applyAlignment="1">
      <alignment horizontal="center" vertical="center" wrapText="1"/>
    </xf>
    <xf numFmtId="4" fontId="18" fillId="15" borderId="52" xfId="5" applyNumberFormat="1" applyFont="1" applyFill="1" applyBorder="1" applyAlignment="1">
      <alignment horizontal="left" vertical="center" wrapText="1"/>
    </xf>
    <xf numFmtId="1" fontId="21" fillId="5" borderId="51" xfId="0" applyNumberFormat="1" applyFont="1" applyFill="1" applyBorder="1" applyAlignment="1">
      <alignment horizontal="left" vertical="center" wrapText="1"/>
    </xf>
    <xf numFmtId="167" fontId="21" fillId="5" borderId="41" xfId="5" applyNumberFormat="1" applyFont="1" applyFill="1" applyBorder="1" applyAlignment="1">
      <alignment horizontal="center" vertical="center" wrapText="1"/>
    </xf>
    <xf numFmtId="2" fontId="21" fillId="5" borderId="41" xfId="0" applyNumberFormat="1" applyFont="1" applyFill="1" applyBorder="1" applyAlignment="1">
      <alignment horizontal="center" vertical="center" wrapText="1"/>
    </xf>
    <xf numFmtId="167" fontId="21" fillId="15" borderId="18" xfId="5" applyNumberFormat="1" applyFont="1" applyFill="1" applyBorder="1" applyAlignment="1" applyProtection="1">
      <alignment horizontal="right" vertical="center" wrapText="1"/>
      <protection hidden="1"/>
    </xf>
    <xf numFmtId="1" fontId="21" fillId="0" borderId="51" xfId="0" applyNumberFormat="1" applyFont="1" applyBorder="1" applyAlignment="1">
      <alignment horizontal="left" vertical="center" wrapText="1"/>
    </xf>
    <xf numFmtId="167" fontId="21" fillId="0" borderId="41" xfId="5" applyNumberFormat="1" applyFont="1" applyFill="1" applyBorder="1" applyAlignment="1">
      <alignment horizontal="center" vertical="center" wrapText="1"/>
    </xf>
    <xf numFmtId="2" fontId="21" fillId="0" borderId="41" xfId="0" applyNumberFormat="1" applyFont="1" applyBorder="1" applyAlignment="1">
      <alignment horizontal="center" vertical="center" wrapText="1"/>
    </xf>
    <xf numFmtId="1" fontId="21" fillId="0" borderId="43" xfId="0" applyNumberFormat="1" applyFont="1" applyBorder="1" applyAlignment="1">
      <alignment horizontal="left" vertical="center" wrapText="1"/>
    </xf>
    <xf numFmtId="2" fontId="21" fillId="0" borderId="41" xfId="0" applyNumberFormat="1" applyFont="1" applyBorder="1" applyAlignment="1">
      <alignment horizontal="center" vertical="center"/>
    </xf>
    <xf numFmtId="0" fontId="21" fillId="5" borderId="1" xfId="0" applyFont="1" applyFill="1" applyBorder="1" applyAlignment="1">
      <alignment horizontal="left" vertical="center" wrapText="1"/>
    </xf>
    <xf numFmtId="167" fontId="21" fillId="5" borderId="26" xfId="5" applyNumberFormat="1" applyFont="1" applyFill="1" applyBorder="1" applyAlignment="1">
      <alignment horizontal="center" vertical="center" wrapText="1"/>
    </xf>
    <xf numFmtId="2" fontId="21" fillId="5" borderId="26" xfId="0" applyNumberFormat="1" applyFont="1" applyFill="1" applyBorder="1" applyAlignment="1">
      <alignment horizontal="center" vertical="center" wrapText="1"/>
    </xf>
    <xf numFmtId="167" fontId="21" fillId="15" borderId="2" xfId="5" applyNumberFormat="1" applyFont="1" applyFill="1" applyBorder="1" applyAlignment="1" applyProtection="1">
      <alignment horizontal="right" vertical="center" wrapText="1"/>
      <protection hidden="1"/>
    </xf>
    <xf numFmtId="4" fontId="18" fillId="15" borderId="63" xfId="5" applyNumberFormat="1" applyFont="1" applyFill="1" applyBorder="1" applyAlignment="1">
      <alignment horizontal="center" vertical="center" wrapText="1"/>
    </xf>
    <xf numFmtId="10" fontId="21" fillId="0" borderId="22" xfId="1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167" fontId="21" fillId="15" borderId="23" xfId="5" applyNumberFormat="1" applyFont="1" applyFill="1" applyBorder="1" applyAlignment="1">
      <alignment horizontal="right" vertical="center" wrapText="1"/>
    </xf>
    <xf numFmtId="167" fontId="26" fillId="14" borderId="14" xfId="5" applyNumberFormat="1" applyFont="1" applyFill="1" applyBorder="1" applyAlignment="1">
      <alignment horizontal="right" vertical="center" wrapText="1"/>
    </xf>
    <xf numFmtId="2" fontId="27" fillId="0" borderId="0" xfId="0" applyNumberFormat="1" applyFont="1"/>
    <xf numFmtId="2" fontId="28" fillId="0" borderId="0" xfId="0" applyNumberFormat="1" applyFont="1"/>
    <xf numFmtId="167" fontId="26" fillId="16" borderId="39" xfId="5" applyNumberFormat="1" applyFont="1" applyFill="1" applyBorder="1" applyAlignment="1">
      <alignment horizontal="right" vertical="center" wrapText="1"/>
    </xf>
    <xf numFmtId="167" fontId="26" fillId="16" borderId="0" xfId="5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69" fontId="21" fillId="0" borderId="18" xfId="0" applyNumberFormat="1" applyFont="1" applyBorder="1"/>
    <xf numFmtId="169" fontId="21" fillId="0" borderId="0" xfId="0" applyNumberFormat="1" applyFont="1"/>
    <xf numFmtId="10" fontId="21" fillId="0" borderId="18" xfId="2" applyNumberFormat="1" applyFont="1" applyBorder="1"/>
    <xf numFmtId="9" fontId="21" fillId="0" borderId="0" xfId="2" applyFont="1" applyBorder="1"/>
    <xf numFmtId="169" fontId="21" fillId="0" borderId="33" xfId="0" applyNumberFormat="1" applyFont="1" applyBorder="1"/>
    <xf numFmtId="2" fontId="21" fillId="0" borderId="0" xfId="0" applyNumberFormat="1" applyFont="1"/>
    <xf numFmtId="0" fontId="30" fillId="0" borderId="11" xfId="0" applyFont="1" applyBorder="1" applyAlignment="1">
      <alignment vertical="center"/>
    </xf>
    <xf numFmtId="4" fontId="30" fillId="0" borderId="66" xfId="0" applyNumberFormat="1" applyFont="1" applyBorder="1" applyAlignment="1">
      <alignment horizontal="right" vertical="center"/>
    </xf>
    <xf numFmtId="0" fontId="30" fillId="0" borderId="67" xfId="0" applyFont="1" applyBorder="1" applyAlignment="1">
      <alignment vertical="center"/>
    </xf>
    <xf numFmtId="49" fontId="26" fillId="16" borderId="0" xfId="5" applyNumberFormat="1" applyFont="1" applyFill="1" applyBorder="1" applyAlignment="1">
      <alignment horizontal="right" vertical="center" wrapText="1"/>
    </xf>
    <xf numFmtId="0" fontId="21" fillId="0" borderId="16" xfId="0" applyFont="1" applyBorder="1" applyAlignment="1">
      <alignment horizontal="left" vertical="center" wrapText="1"/>
    </xf>
    <xf numFmtId="0" fontId="21" fillId="0" borderId="36" xfId="0" applyFont="1" applyBorder="1" applyAlignment="1">
      <alignment horizontal="left" vertical="center" wrapText="1"/>
    </xf>
    <xf numFmtId="0" fontId="21" fillId="5" borderId="25" xfId="0" applyFont="1" applyFill="1" applyBorder="1" applyAlignment="1">
      <alignment horizontal="left" vertical="center" wrapText="1"/>
    </xf>
    <xf numFmtId="167" fontId="18" fillId="15" borderId="61" xfId="5" applyNumberFormat="1" applyFont="1" applyFill="1" applyBorder="1" applyAlignment="1" applyProtection="1">
      <alignment horizontal="right" vertical="center" wrapText="1"/>
      <protection hidden="1"/>
    </xf>
    <xf numFmtId="167" fontId="21" fillId="0" borderId="17" xfId="5" applyNumberFormat="1" applyFont="1" applyFill="1" applyBorder="1" applyAlignment="1" applyProtection="1">
      <alignment horizontal="right" vertical="center" wrapText="1"/>
      <protection hidden="1"/>
    </xf>
    <xf numFmtId="0" fontId="17" fillId="0" borderId="0" xfId="0" applyFont="1" applyAlignment="1">
      <alignment vertical="center"/>
    </xf>
    <xf numFmtId="2" fontId="17" fillId="0" borderId="0" xfId="0" applyNumberFormat="1" applyFont="1" applyAlignment="1">
      <alignment vertical="center"/>
    </xf>
    <xf numFmtId="167" fontId="18" fillId="15" borderId="63" xfId="5" applyNumberFormat="1" applyFont="1" applyFill="1" applyBorder="1" applyAlignment="1">
      <alignment horizontal="center" vertical="center" wrapText="1"/>
    </xf>
    <xf numFmtId="167" fontId="21" fillId="0" borderId="13" xfId="5" applyNumberFormat="1" applyFont="1" applyFill="1" applyBorder="1" applyAlignment="1" applyProtection="1">
      <alignment horizontal="right" vertical="center" wrapText="1"/>
      <protection hidden="1"/>
    </xf>
    <xf numFmtId="167" fontId="21" fillId="15" borderId="14" xfId="5" applyNumberFormat="1" applyFont="1" applyFill="1" applyBorder="1" applyAlignment="1" applyProtection="1">
      <alignment horizontal="right" vertical="center" wrapText="1"/>
      <protection hidden="1"/>
    </xf>
    <xf numFmtId="1" fontId="21" fillId="5" borderId="1" xfId="0" applyNumberFormat="1" applyFont="1" applyFill="1" applyBorder="1" applyAlignment="1">
      <alignment horizontal="left" vertical="center" wrapText="1"/>
    </xf>
    <xf numFmtId="2" fontId="17" fillId="0" borderId="72" xfId="0" applyNumberFormat="1" applyFont="1" applyBorder="1"/>
    <xf numFmtId="2" fontId="17" fillId="0" borderId="66" xfId="0" applyNumberFormat="1" applyFont="1" applyBorder="1"/>
    <xf numFmtId="0" fontId="21" fillId="0" borderId="19" xfId="0" applyFont="1" applyBorder="1" applyAlignment="1">
      <alignment horizontal="left" vertical="center" wrapText="1"/>
    </xf>
    <xf numFmtId="2" fontId="21" fillId="0" borderId="17" xfId="0" applyNumberFormat="1" applyFont="1" applyBorder="1" applyAlignment="1">
      <alignment horizontal="center" vertical="center"/>
    </xf>
    <xf numFmtId="167" fontId="21" fillId="5" borderId="22" xfId="5" applyNumberFormat="1" applyFont="1" applyFill="1" applyBorder="1" applyAlignment="1">
      <alignment horizontal="center" vertical="center" wrapText="1"/>
    </xf>
    <xf numFmtId="2" fontId="21" fillId="5" borderId="22" xfId="0" applyNumberFormat="1" applyFont="1" applyFill="1" applyBorder="1" applyAlignment="1">
      <alignment horizontal="center" vertical="center" wrapText="1"/>
    </xf>
    <xf numFmtId="4" fontId="18" fillId="15" borderId="1" xfId="5" applyNumberFormat="1" applyFont="1" applyFill="1" applyBorder="1" applyAlignment="1">
      <alignment horizontal="center" vertical="center" wrapText="1"/>
    </xf>
    <xf numFmtId="167" fontId="18" fillId="15" borderId="1" xfId="5" applyNumberFormat="1" applyFont="1" applyFill="1" applyBorder="1" applyAlignment="1">
      <alignment horizontal="center" vertical="center" wrapText="1"/>
    </xf>
    <xf numFmtId="167" fontId="21" fillId="15" borderId="1" xfId="5" applyNumberFormat="1" applyFont="1" applyFill="1" applyBorder="1" applyAlignment="1" applyProtection="1">
      <alignment horizontal="right" vertical="center" wrapText="1"/>
      <protection hidden="1"/>
    </xf>
    <xf numFmtId="2" fontId="17" fillId="0" borderId="20" xfId="0" applyNumberFormat="1" applyFont="1" applyBorder="1" applyAlignment="1">
      <alignment horizontal="center"/>
    </xf>
    <xf numFmtId="167" fontId="21" fillId="15" borderId="26" xfId="5" applyNumberFormat="1" applyFont="1" applyFill="1" applyBorder="1" applyAlignment="1" applyProtection="1">
      <alignment horizontal="right" vertical="center" wrapText="1"/>
      <protection hidden="1"/>
    </xf>
    <xf numFmtId="2" fontId="21" fillId="0" borderId="18" xfId="0" applyNumberFormat="1" applyFont="1" applyBorder="1" applyAlignment="1">
      <alignment vertical="center" wrapText="1"/>
    </xf>
    <xf numFmtId="44" fontId="17" fillId="0" borderId="0" xfId="0" applyNumberFormat="1" applyFont="1"/>
    <xf numFmtId="44" fontId="0" fillId="0" borderId="0" xfId="0" applyNumberFormat="1"/>
    <xf numFmtId="1" fontId="21" fillId="5" borderId="5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Alignment="1">
      <alignment vertical="center"/>
    </xf>
    <xf numFmtId="0" fontId="21" fillId="5" borderId="26" xfId="0" applyFont="1" applyFill="1" applyBorder="1" applyAlignment="1">
      <alignment horizontal="left" vertical="center" wrapText="1"/>
    </xf>
    <xf numFmtId="2" fontId="21" fillId="5" borderId="26" xfId="0" applyNumberFormat="1" applyFont="1" applyFill="1" applyBorder="1" applyAlignment="1">
      <alignment horizontal="center" vertical="center"/>
    </xf>
    <xf numFmtId="2" fontId="21" fillId="0" borderId="16" xfId="0" applyNumberFormat="1" applyFont="1" applyBorder="1" applyAlignment="1">
      <alignment horizontal="left"/>
    </xf>
    <xf numFmtId="2" fontId="21" fillId="0" borderId="1" xfId="0" applyNumberFormat="1" applyFont="1" applyBorder="1" applyAlignment="1">
      <alignment horizontal="left"/>
    </xf>
    <xf numFmtId="0" fontId="0" fillId="0" borderId="1" xfId="0" applyBorder="1"/>
    <xf numFmtId="2" fontId="21" fillId="0" borderId="25" xfId="0" applyNumberFormat="1" applyFont="1" applyBorder="1" applyAlignment="1">
      <alignment horizontal="left"/>
    </xf>
    <xf numFmtId="2" fontId="21" fillId="0" borderId="26" xfId="0" applyNumberFormat="1" applyFont="1" applyBorder="1" applyAlignment="1">
      <alignment horizontal="left"/>
    </xf>
    <xf numFmtId="0" fontId="0" fillId="0" borderId="26" xfId="0" applyBorder="1"/>
    <xf numFmtId="0" fontId="29" fillId="14" borderId="52" xfId="0" applyFont="1" applyFill="1" applyBorder="1" applyAlignment="1">
      <alignment vertical="center" wrapText="1"/>
    </xf>
    <xf numFmtId="0" fontId="29" fillId="14" borderId="65" xfId="0" applyFont="1" applyFill="1" applyBorder="1" applyAlignment="1">
      <alignment vertical="center" wrapText="1"/>
    </xf>
    <xf numFmtId="2" fontId="26" fillId="16" borderId="52" xfId="0" applyNumberFormat="1" applyFont="1" applyFill="1" applyBorder="1" applyAlignment="1">
      <alignment horizontal="left" vertical="center" wrapText="1"/>
    </xf>
    <xf numFmtId="2" fontId="26" fillId="16" borderId="53" xfId="0" applyNumberFormat="1" applyFont="1" applyFill="1" applyBorder="1" applyAlignment="1">
      <alignment horizontal="left" vertical="center" wrapText="1"/>
    </xf>
    <xf numFmtId="2" fontId="20" fillId="14" borderId="10" xfId="0" applyNumberFormat="1" applyFont="1" applyFill="1" applyBorder="1" applyAlignment="1">
      <alignment horizontal="left" vertical="center" wrapText="1"/>
    </xf>
    <xf numFmtId="2" fontId="20" fillId="14" borderId="7" xfId="0" applyNumberFormat="1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4" fontId="18" fillId="15" borderId="16" xfId="5" applyNumberFormat="1" applyFont="1" applyFill="1" applyBorder="1" applyAlignment="1">
      <alignment horizontal="left" vertical="center" wrapText="1"/>
    </xf>
    <xf numFmtId="4" fontId="18" fillId="15" borderId="1" xfId="5" applyNumberFormat="1" applyFont="1" applyFill="1" applyBorder="1" applyAlignment="1">
      <alignment horizontal="left" vertical="center" wrapText="1"/>
    </xf>
    <xf numFmtId="2" fontId="21" fillId="0" borderId="4" xfId="0" applyNumberFormat="1" applyFont="1" applyBorder="1" applyAlignment="1">
      <alignment horizontal="center" vertical="center" wrapText="1"/>
    </xf>
    <xf numFmtId="2" fontId="21" fillId="0" borderId="0" xfId="0" applyNumberFormat="1" applyFont="1" applyAlignment="1">
      <alignment horizontal="center" vertical="center" wrapText="1"/>
    </xf>
    <xf numFmtId="4" fontId="18" fillId="15" borderId="62" xfId="5" applyNumberFormat="1" applyFont="1" applyFill="1" applyBorder="1" applyAlignment="1">
      <alignment horizontal="left" vertical="center" wrapText="1"/>
    </xf>
    <xf numFmtId="4" fontId="18" fillId="15" borderId="63" xfId="5" applyNumberFormat="1" applyFont="1" applyFill="1" applyBorder="1" applyAlignment="1">
      <alignment horizontal="left" vertical="center" wrapText="1"/>
    </xf>
    <xf numFmtId="4" fontId="18" fillId="9" borderId="52" xfId="5" applyNumberFormat="1" applyFont="1" applyFill="1" applyBorder="1" applyAlignment="1">
      <alignment horizontal="left" vertical="center" wrapText="1"/>
    </xf>
    <xf numFmtId="4" fontId="18" fillId="9" borderId="53" xfId="5" applyNumberFormat="1" applyFont="1" applyFill="1" applyBorder="1" applyAlignment="1">
      <alignment horizontal="left" vertical="center" wrapText="1"/>
    </xf>
    <xf numFmtId="4" fontId="18" fillId="9" borderId="59" xfId="5" applyNumberFormat="1" applyFont="1" applyFill="1" applyBorder="1" applyAlignment="1">
      <alignment horizontal="left" vertical="center" wrapText="1"/>
    </xf>
    <xf numFmtId="2" fontId="24" fillId="17" borderId="69" xfId="0" applyNumberFormat="1" applyFont="1" applyFill="1" applyBorder="1" applyAlignment="1">
      <alignment horizontal="center" vertical="center"/>
    </xf>
    <xf numFmtId="2" fontId="24" fillId="17" borderId="70" xfId="0" applyNumberFormat="1" applyFont="1" applyFill="1" applyBorder="1" applyAlignment="1">
      <alignment horizontal="center" vertical="center"/>
    </xf>
    <xf numFmtId="2" fontId="24" fillId="17" borderId="71" xfId="0" applyNumberFormat="1" applyFont="1" applyFill="1" applyBorder="1" applyAlignment="1">
      <alignment horizontal="center" vertical="center"/>
    </xf>
    <xf numFmtId="2" fontId="19" fillId="13" borderId="20" xfId="5" applyNumberFormat="1" applyFont="1" applyFill="1" applyBorder="1" applyAlignment="1">
      <alignment horizontal="center" wrapText="1"/>
    </xf>
    <xf numFmtId="2" fontId="19" fillId="13" borderId="0" xfId="5" applyNumberFormat="1" applyFont="1" applyFill="1" applyBorder="1" applyAlignment="1">
      <alignment horizontal="center" wrapText="1"/>
    </xf>
    <xf numFmtId="2" fontId="19" fillId="13" borderId="72" xfId="5" applyNumberFormat="1" applyFont="1" applyFill="1" applyBorder="1" applyAlignment="1">
      <alignment horizontal="center" wrapText="1"/>
    </xf>
    <xf numFmtId="2" fontId="21" fillId="0" borderId="72" xfId="0" applyNumberFormat="1" applyFont="1" applyBorder="1" applyAlignment="1">
      <alignment horizontal="center" vertical="center" wrapText="1"/>
    </xf>
    <xf numFmtId="2" fontId="21" fillId="0" borderId="68" xfId="0" applyNumberFormat="1" applyFont="1" applyBorder="1" applyAlignment="1">
      <alignment horizontal="center" vertical="center" wrapText="1"/>
    </xf>
    <xf numFmtId="2" fontId="21" fillId="0" borderId="63" xfId="0" applyNumberFormat="1" applyFont="1" applyBorder="1" applyAlignment="1">
      <alignment horizontal="center" vertical="center" wrapText="1"/>
    </xf>
    <xf numFmtId="2" fontId="21" fillId="0" borderId="66" xfId="0" applyNumberFormat="1" applyFont="1" applyBorder="1" applyAlignment="1">
      <alignment horizontal="center" vertical="center" wrapText="1"/>
    </xf>
    <xf numFmtId="2" fontId="26" fillId="14" borderId="62" xfId="0" applyNumberFormat="1" applyFont="1" applyFill="1" applyBorder="1" applyAlignment="1">
      <alignment horizontal="left" vertical="center" wrapText="1"/>
    </xf>
    <xf numFmtId="2" fontId="26" fillId="14" borderId="63" xfId="0" applyNumberFormat="1" applyFont="1" applyFill="1" applyBorder="1" applyAlignment="1">
      <alignment horizontal="left" vertical="center" wrapText="1"/>
    </xf>
    <xf numFmtId="2" fontId="26" fillId="14" borderId="64" xfId="0" applyNumberFormat="1" applyFont="1" applyFill="1" applyBorder="1" applyAlignment="1">
      <alignment horizontal="left" vertical="center" wrapText="1"/>
    </xf>
    <xf numFmtId="2" fontId="24" fillId="17" borderId="47" xfId="0" applyNumberFormat="1" applyFont="1" applyFill="1" applyBorder="1" applyAlignment="1">
      <alignment horizontal="center" vertical="center"/>
    </xf>
    <xf numFmtId="0" fontId="0" fillId="17" borderId="47" xfId="0" applyFill="1" applyBorder="1" applyAlignment="1">
      <alignment horizontal="center" vertical="center"/>
    </xf>
    <xf numFmtId="2" fontId="19" fillId="13" borderId="52" xfId="5" applyNumberFormat="1" applyFont="1" applyFill="1" applyBorder="1" applyAlignment="1">
      <alignment horizontal="center" wrapText="1"/>
    </xf>
    <xf numFmtId="2" fontId="19" fillId="13" borderId="53" xfId="5" applyNumberFormat="1" applyFont="1" applyFill="1" applyBorder="1" applyAlignment="1">
      <alignment horizontal="center" wrapText="1"/>
    </xf>
    <xf numFmtId="2" fontId="19" fillId="13" borderId="54" xfId="5" applyNumberFormat="1" applyFont="1" applyFill="1" applyBorder="1" applyAlignment="1">
      <alignment horizontal="center" wrapText="1"/>
    </xf>
    <xf numFmtId="2" fontId="21" fillId="0" borderId="30" xfId="0" applyNumberFormat="1" applyFont="1" applyBorder="1" applyAlignment="1">
      <alignment horizontal="left" vertical="center" wrapText="1"/>
    </xf>
    <xf numFmtId="2" fontId="21" fillId="0" borderId="28" xfId="0" applyNumberFormat="1" applyFont="1" applyBorder="1" applyAlignment="1">
      <alignment horizontal="left" vertical="center" wrapText="1"/>
    </xf>
    <xf numFmtId="2" fontId="21" fillId="0" borderId="55" xfId="0" applyNumberFormat="1" applyFont="1" applyBorder="1" applyAlignment="1">
      <alignment horizontal="left" vertical="center" wrapText="1"/>
    </xf>
    <xf numFmtId="2" fontId="21" fillId="0" borderId="2" xfId="0" applyNumberFormat="1" applyFont="1" applyBorder="1" applyAlignment="1">
      <alignment horizontal="left" vertical="center" wrapText="1"/>
    </xf>
    <xf numFmtId="2" fontId="21" fillId="0" borderId="46" xfId="0" applyNumberFormat="1" applyFont="1" applyBorder="1" applyAlignment="1">
      <alignment horizontal="left" vertical="center" wrapText="1"/>
    </xf>
    <xf numFmtId="2" fontId="21" fillId="0" borderId="56" xfId="0" applyNumberFormat="1" applyFont="1" applyBorder="1" applyAlignment="1">
      <alignment horizontal="left" vertical="center" wrapText="1"/>
    </xf>
    <xf numFmtId="2" fontId="21" fillId="0" borderId="48" xfId="0" applyNumberFormat="1" applyFont="1" applyBorder="1" applyAlignment="1">
      <alignment horizontal="left" vertical="center" wrapText="1"/>
    </xf>
    <xf numFmtId="2" fontId="21" fillId="0" borderId="49" xfId="0" applyNumberFormat="1" applyFont="1" applyBorder="1" applyAlignment="1">
      <alignment horizontal="left" vertical="center" wrapText="1"/>
    </xf>
    <xf numFmtId="2" fontId="21" fillId="0" borderId="57" xfId="0" applyNumberFormat="1" applyFont="1" applyBorder="1" applyAlignment="1">
      <alignment horizontal="left" vertical="center" wrapText="1"/>
    </xf>
    <xf numFmtId="2" fontId="17" fillId="0" borderId="48" xfId="0" applyNumberFormat="1" applyFont="1" applyBorder="1" applyAlignment="1">
      <alignment horizontal="center"/>
    </xf>
    <xf numFmtId="2" fontId="17" fillId="0" borderId="49" xfId="0" applyNumberFormat="1" applyFont="1" applyBorder="1" applyAlignment="1">
      <alignment horizontal="center"/>
    </xf>
    <xf numFmtId="2" fontId="17" fillId="0" borderId="50" xfId="0" applyNumberFormat="1" applyFont="1" applyBorder="1" applyAlignment="1">
      <alignment horizontal="center"/>
    </xf>
    <xf numFmtId="2" fontId="17" fillId="0" borderId="4" xfId="0" applyNumberFormat="1" applyFont="1" applyBorder="1" applyAlignment="1">
      <alignment horizontal="center"/>
    </xf>
    <xf numFmtId="2" fontId="17" fillId="0" borderId="0" xfId="0" applyNumberFormat="1" applyFont="1" applyAlignment="1">
      <alignment horizontal="center"/>
    </xf>
    <xf numFmtId="2" fontId="17" fillId="0" borderId="43" xfId="0" applyNumberFormat="1" applyFont="1" applyBorder="1" applyAlignment="1">
      <alignment horizontal="center"/>
    </xf>
    <xf numFmtId="2" fontId="17" fillId="0" borderId="34" xfId="0" applyNumberFormat="1" applyFont="1" applyBorder="1" applyAlignment="1">
      <alignment horizontal="center"/>
    </xf>
    <xf numFmtId="2" fontId="17" fillId="0" borderId="47" xfId="0" applyNumberFormat="1" applyFont="1" applyBorder="1" applyAlignment="1">
      <alignment horizontal="center"/>
    </xf>
    <xf numFmtId="2" fontId="17" fillId="0" borderId="51" xfId="0" applyNumberFormat="1" applyFont="1" applyBorder="1" applyAlignment="1">
      <alignment horizontal="center"/>
    </xf>
    <xf numFmtId="2" fontId="18" fillId="2" borderId="47" xfId="0" applyNumberFormat="1" applyFont="1" applyFill="1" applyBorder="1" applyAlignment="1">
      <alignment horizontal="left" vertical="center"/>
    </xf>
    <xf numFmtId="49" fontId="0" fillId="3" borderId="10" xfId="0" applyNumberFormat="1" applyFill="1" applyBorder="1" applyAlignment="1">
      <alignment horizontal="center" vertical="center" wrapText="1"/>
    </xf>
    <xf numFmtId="49" fontId="0" fillId="3" borderId="7" xfId="0" applyNumberFormat="1" applyFill="1" applyBorder="1" applyAlignment="1">
      <alignment horizontal="center" vertical="center" wrapText="1"/>
    </xf>
    <xf numFmtId="49" fontId="0" fillId="3" borderId="31" xfId="0" applyNumberFormat="1" applyFill="1" applyBorder="1" applyAlignment="1">
      <alignment horizontal="center" vertical="center" wrapText="1"/>
    </xf>
    <xf numFmtId="49" fontId="0" fillId="6" borderId="10" xfId="0" applyNumberFormat="1" applyFill="1" applyBorder="1" applyAlignment="1">
      <alignment horizontal="center" vertical="center" wrapText="1"/>
    </xf>
    <xf numFmtId="49" fontId="0" fillId="6" borderId="7" xfId="0" applyNumberFormat="1" applyFill="1" applyBorder="1" applyAlignment="1">
      <alignment horizontal="center" vertical="center" wrapText="1"/>
    </xf>
    <xf numFmtId="49" fontId="0" fillId="6" borderId="31" xfId="0" applyNumberFormat="1" applyFill="1" applyBorder="1" applyAlignment="1">
      <alignment horizontal="center" vertical="center" wrapText="1"/>
    </xf>
    <xf numFmtId="1" fontId="0" fillId="4" borderId="10" xfId="0" applyNumberFormat="1" applyFill="1" applyBorder="1" applyAlignment="1">
      <alignment horizontal="center" vertical="center" wrapText="1"/>
    </xf>
    <xf numFmtId="1" fontId="0" fillId="4" borderId="7" xfId="0" applyNumberFormat="1" applyFill="1" applyBorder="1" applyAlignment="1">
      <alignment horizontal="center" vertical="center" wrapText="1"/>
    </xf>
    <xf numFmtId="1" fontId="0" fillId="4" borderId="31" xfId="0" applyNumberFormat="1" applyFill="1" applyBorder="1" applyAlignment="1">
      <alignment horizontal="center" vertical="center" wrapText="1"/>
    </xf>
    <xf numFmtId="1" fontId="0" fillId="7" borderId="10" xfId="0" applyNumberFormat="1" applyFill="1" applyBorder="1" applyAlignment="1">
      <alignment horizontal="center" vertical="center" wrapText="1"/>
    </xf>
    <xf numFmtId="1" fontId="0" fillId="7" borderId="7" xfId="0" applyNumberFormat="1" applyFill="1" applyBorder="1" applyAlignment="1">
      <alignment horizontal="center" vertical="center" wrapText="1"/>
    </xf>
    <xf numFmtId="1" fontId="0" fillId="7" borderId="9" xfId="0" applyNumberFormat="1" applyFill="1" applyBorder="1" applyAlignment="1">
      <alignment horizontal="center" vertical="center" wrapText="1"/>
    </xf>
    <xf numFmtId="1" fontId="0" fillId="11" borderId="10" xfId="0" applyNumberFormat="1" applyFill="1" applyBorder="1" applyAlignment="1">
      <alignment horizontal="center" vertical="center" wrapText="1"/>
    </xf>
    <xf numFmtId="1" fontId="0" fillId="11" borderId="7" xfId="0" applyNumberFormat="1" applyFill="1" applyBorder="1" applyAlignment="1">
      <alignment horizontal="center" vertical="center" wrapText="1"/>
    </xf>
    <xf numFmtId="1" fontId="0" fillId="11" borderId="30" xfId="0" applyNumberFormat="1" applyFill="1" applyBorder="1" applyAlignment="1">
      <alignment horizontal="center" vertical="center" wrapText="1"/>
    </xf>
    <xf numFmtId="1" fontId="1" fillId="11" borderId="2" xfId="0" applyNumberFormat="1" applyFont="1" applyFill="1" applyBorder="1" applyAlignment="1">
      <alignment horizontal="center" vertical="center" wrapText="1"/>
    </xf>
    <xf numFmtId="1" fontId="1" fillId="11" borderId="32" xfId="0" applyNumberFormat="1" applyFont="1" applyFill="1" applyBorder="1" applyAlignment="1">
      <alignment horizontal="center" vertical="center" wrapText="1"/>
    </xf>
    <xf numFmtId="0" fontId="0" fillId="12" borderId="10" xfId="0" applyFill="1" applyBorder="1" applyAlignment="1">
      <alignment horizontal="center" vertical="center" wrapText="1"/>
    </xf>
    <xf numFmtId="0" fontId="0" fillId="12" borderId="7" xfId="0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left" vertical="center"/>
    </xf>
    <xf numFmtId="2" fontId="0" fillId="3" borderId="16" xfId="0" applyNumberFormat="1" applyFill="1" applyBorder="1" applyAlignment="1">
      <alignment horizontal="center" vertical="center" wrapText="1"/>
    </xf>
    <xf numFmtId="2" fontId="0" fillId="3" borderId="25" xfId="0" applyNumberFormat="1" applyFill="1" applyBorder="1" applyAlignment="1">
      <alignment horizontal="center" vertical="center" wrapText="1"/>
    </xf>
    <xf numFmtId="1" fontId="1" fillId="3" borderId="18" xfId="0" applyNumberFormat="1" applyFont="1" applyFill="1" applyBorder="1" applyAlignment="1">
      <alignment horizontal="center" vertical="center" wrapText="1"/>
    </xf>
    <xf numFmtId="1" fontId="1" fillId="3" borderId="33" xfId="0" applyNumberFormat="1" applyFont="1" applyFill="1" applyBorder="1" applyAlignment="1">
      <alignment horizontal="center" vertical="center" wrapText="1"/>
    </xf>
    <xf numFmtId="0" fontId="0" fillId="12" borderId="31" xfId="0" applyFill="1" applyBorder="1" applyAlignment="1">
      <alignment horizontal="center" vertical="center" wrapText="1"/>
    </xf>
    <xf numFmtId="0" fontId="0" fillId="12" borderId="33" xfId="0" applyFill="1" applyBorder="1" applyAlignment="1">
      <alignment horizontal="center" vertical="center" wrapText="1"/>
    </xf>
    <xf numFmtId="1" fontId="1" fillId="6" borderId="18" xfId="0" applyNumberFormat="1" applyFont="1" applyFill="1" applyBorder="1" applyAlignment="1">
      <alignment horizontal="center" vertical="center" wrapText="1"/>
    </xf>
    <xf numFmtId="1" fontId="1" fillId="6" borderId="33" xfId="0" applyNumberFormat="1" applyFont="1" applyFill="1" applyBorder="1" applyAlignment="1">
      <alignment horizontal="center" vertical="center" wrapText="1"/>
    </xf>
    <xf numFmtId="1" fontId="1" fillId="4" borderId="18" xfId="0" applyNumberFormat="1" applyFont="1" applyFill="1" applyBorder="1" applyAlignment="1">
      <alignment horizontal="center" vertical="center" wrapText="1"/>
    </xf>
    <xf numFmtId="1" fontId="1" fillId="4" borderId="33" xfId="0" applyNumberFormat="1" applyFont="1" applyFill="1" applyBorder="1" applyAlignment="1">
      <alignment horizontal="center" vertical="center" wrapText="1"/>
    </xf>
    <xf numFmtId="1" fontId="1" fillId="7" borderId="18" xfId="0" applyNumberFormat="1" applyFont="1" applyFill="1" applyBorder="1" applyAlignment="1">
      <alignment horizontal="center" vertical="center" wrapText="1"/>
    </xf>
    <xf numFmtId="1" fontId="1" fillId="7" borderId="33" xfId="0" applyNumberFormat="1" applyFont="1" applyFill="1" applyBorder="1" applyAlignment="1">
      <alignment horizontal="center" vertical="center" wrapText="1"/>
    </xf>
    <xf numFmtId="1" fontId="0" fillId="5" borderId="1" xfId="0" applyNumberFormat="1" applyFill="1" applyBorder="1" applyAlignment="1">
      <alignment horizontal="center" vertical="center" wrapText="1"/>
    </xf>
    <xf numFmtId="1" fontId="0" fillId="5" borderId="2" xfId="0" applyNumberFormat="1" applyFill="1" applyBorder="1" applyAlignment="1">
      <alignment horizontal="center" vertical="center" wrapText="1"/>
    </xf>
    <xf numFmtId="1" fontId="0" fillId="5" borderId="46" xfId="0" applyNumberFormat="1" applyFill="1" applyBorder="1" applyAlignment="1">
      <alignment horizontal="center" vertical="center" wrapText="1"/>
    </xf>
    <xf numFmtId="1" fontId="0" fillId="5" borderId="3" xfId="0" applyNumberFormat="1" applyFill="1" applyBorder="1" applyAlignment="1">
      <alignment horizontal="center" vertical="center" wrapText="1"/>
    </xf>
    <xf numFmtId="14" fontId="0" fillId="6" borderId="0" xfId="0" applyNumberFormat="1" applyFill="1" applyAlignment="1">
      <alignment horizontal="center"/>
    </xf>
    <xf numFmtId="14" fontId="0" fillId="7" borderId="0" xfId="0" applyNumberFormat="1" applyFill="1" applyAlignment="1">
      <alignment horizontal="center"/>
    </xf>
    <xf numFmtId="14" fontId="0" fillId="11" borderId="0" xfId="0" applyNumberFormat="1" applyFill="1" applyAlignment="1">
      <alignment horizontal="center"/>
    </xf>
    <xf numFmtId="14" fontId="0" fillId="10" borderId="0" xfId="0" applyNumberFormat="1" applyFill="1" applyAlignment="1">
      <alignment horizontal="center"/>
    </xf>
    <xf numFmtId="4" fontId="0" fillId="8" borderId="10" xfId="0" applyNumberFormat="1" applyFill="1" applyBorder="1" applyAlignment="1">
      <alignment horizontal="center" vertical="center" wrapText="1"/>
    </xf>
    <xf numFmtId="4" fontId="0" fillId="8" borderId="7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4" fontId="0" fillId="6" borderId="6" xfId="0" applyNumberFormat="1" applyFill="1" applyBorder="1" applyAlignment="1">
      <alignment horizontal="center" vertical="center" wrapText="1"/>
    </xf>
    <xf numFmtId="14" fontId="0" fillId="6" borderId="12" xfId="0" applyNumberForma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0" fillId="6" borderId="14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7" borderId="13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7" borderId="14" xfId="0" applyFill="1" applyBorder="1" applyAlignment="1">
      <alignment horizontal="center" vertical="center" wrapText="1"/>
    </xf>
    <xf numFmtId="0" fontId="0" fillId="11" borderId="8" xfId="0" applyFill="1" applyBorder="1" applyAlignment="1">
      <alignment horizontal="center" vertical="center" wrapText="1"/>
    </xf>
    <xf numFmtId="0" fontId="0" fillId="11" borderId="13" xfId="0" applyFill="1" applyBorder="1" applyAlignment="1">
      <alignment horizontal="center" vertical="center" wrapText="1"/>
    </xf>
    <xf numFmtId="0" fontId="0" fillId="11" borderId="9" xfId="0" applyFill="1" applyBorder="1" applyAlignment="1">
      <alignment horizontal="center" vertical="center" wrapText="1"/>
    </xf>
    <xf numFmtId="0" fontId="0" fillId="11" borderId="14" xfId="0" applyFill="1" applyBorder="1" applyAlignment="1">
      <alignment horizontal="center" vertical="center" wrapText="1"/>
    </xf>
    <xf numFmtId="0" fontId="0" fillId="10" borderId="8" xfId="0" applyFill="1" applyBorder="1" applyAlignment="1">
      <alignment horizontal="center" vertical="center" wrapText="1"/>
    </xf>
    <xf numFmtId="0" fontId="0" fillId="10" borderId="13" xfId="0" applyFill="1" applyBorder="1" applyAlignment="1">
      <alignment horizontal="center" vertical="center" wrapText="1"/>
    </xf>
    <xf numFmtId="0" fontId="0" fillId="10" borderId="9" xfId="0" applyFill="1" applyBorder="1" applyAlignment="1">
      <alignment horizontal="center" vertical="center" wrapText="1"/>
    </xf>
    <xf numFmtId="0" fontId="0" fillId="10" borderId="14" xfId="0" applyFill="1" applyBorder="1" applyAlignment="1">
      <alignment horizontal="center" vertical="center" wrapText="1"/>
    </xf>
    <xf numFmtId="2" fontId="7" fillId="0" borderId="0" xfId="0" applyNumberFormat="1" applyFont="1" applyAlignment="1">
      <alignment horizontal="left" vertical="center" wrapText="1"/>
    </xf>
    <xf numFmtId="14" fontId="1" fillId="6" borderId="0" xfId="0" applyNumberFormat="1" applyFont="1" applyFill="1" applyAlignment="1">
      <alignment horizontal="center"/>
    </xf>
    <xf numFmtId="14" fontId="1" fillId="7" borderId="0" xfId="0" applyNumberFormat="1" applyFont="1" applyFill="1" applyAlignment="1">
      <alignment horizontal="center"/>
    </xf>
    <xf numFmtId="14" fontId="1" fillId="11" borderId="0" xfId="0" applyNumberFormat="1" applyFont="1" applyFill="1" applyAlignment="1">
      <alignment horizontal="center"/>
    </xf>
    <xf numFmtId="14" fontId="1" fillId="10" borderId="0" xfId="0" applyNumberFormat="1" applyFont="1" applyFill="1" applyAlignment="1">
      <alignment horizontal="center"/>
    </xf>
    <xf numFmtId="4" fontId="0" fillId="8" borderId="27" xfId="0" applyNumberFormat="1" applyFill="1" applyBorder="1" applyAlignment="1">
      <alignment horizontal="center" vertical="center" wrapText="1"/>
    </xf>
    <xf numFmtId="4" fontId="0" fillId="8" borderId="28" xfId="0" applyNumberFormat="1" applyFill="1" applyBorder="1" applyAlignment="1">
      <alignment horizontal="center" vertical="center" wrapText="1"/>
    </xf>
    <xf numFmtId="4" fontId="0" fillId="8" borderId="29" xfId="0" applyNumberForma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11" borderId="9" xfId="0" applyFont="1" applyFill="1" applyBorder="1" applyAlignment="1">
      <alignment horizontal="center" vertical="center" wrapText="1"/>
    </xf>
    <xf numFmtId="0" fontId="1" fillId="11" borderId="14" xfId="0" applyFont="1" applyFill="1" applyBorder="1" applyAlignment="1">
      <alignment horizontal="center" vertical="center" wrapText="1"/>
    </xf>
    <xf numFmtId="0" fontId="1" fillId="10" borderId="9" xfId="0" applyFont="1" applyFill="1" applyBorder="1" applyAlignment="1">
      <alignment horizontal="center" vertical="center" wrapText="1"/>
    </xf>
    <xf numFmtId="0" fontId="1" fillId="10" borderId="1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25">
    <cellStyle name="Čiarka 2" xfId="4" xr:uid="{00000000-0005-0000-0000-000000000000}"/>
    <cellStyle name="čiarky" xfId="5" xr:uid="{00000000-0005-0000-0000-000001000000}"/>
    <cellStyle name="Hypertextové prepojenie" xfId="3" builtinId="8"/>
    <cellStyle name="Mena" xfId="1" builtinId="4"/>
    <cellStyle name="Normal 2" xfId="6" xr:uid="{00000000-0005-0000-0000-000004000000}"/>
    <cellStyle name="Normal 2 2" xfId="7" xr:uid="{00000000-0005-0000-0000-000005000000}"/>
    <cellStyle name="Normal 2 3" xfId="8" xr:uid="{00000000-0005-0000-0000-000006000000}"/>
    <cellStyle name="Normal 2 3 2" xfId="9" xr:uid="{00000000-0005-0000-0000-000007000000}"/>
    <cellStyle name="Normal 2 4" xfId="10" xr:uid="{00000000-0005-0000-0000-000008000000}"/>
    <cellStyle name="Normálna" xfId="0" builtinId="0"/>
    <cellStyle name="Normálna 2" xfId="11" xr:uid="{00000000-0005-0000-0000-00000A000000}"/>
    <cellStyle name="Normálna 2 2" xfId="12" xr:uid="{00000000-0005-0000-0000-00000B000000}"/>
    <cellStyle name="Normálna 2 3" xfId="13" xr:uid="{00000000-0005-0000-0000-00000C000000}"/>
    <cellStyle name="Normálna 3" xfId="14" xr:uid="{00000000-0005-0000-0000-00000D000000}"/>
    <cellStyle name="Normálna 3 2" xfId="15" xr:uid="{00000000-0005-0000-0000-00000E000000}"/>
    <cellStyle name="Normálna 4" xfId="16" xr:uid="{00000000-0005-0000-0000-00000F000000}"/>
    <cellStyle name="Normálna 5" xfId="17" xr:uid="{00000000-0005-0000-0000-000010000000}"/>
    <cellStyle name="Normálna 6" xfId="18" xr:uid="{00000000-0005-0000-0000-000011000000}"/>
    <cellStyle name="Normálna 7" xfId="19" xr:uid="{00000000-0005-0000-0000-000012000000}"/>
    <cellStyle name="Normálne 2" xfId="20" xr:uid="{00000000-0005-0000-0000-000013000000}"/>
    <cellStyle name="normálne 2 2" xfId="21" xr:uid="{00000000-0005-0000-0000-000014000000}"/>
    <cellStyle name="normálne 7" xfId="22" xr:uid="{00000000-0005-0000-0000-000015000000}"/>
    <cellStyle name="normální_Hárok1" xfId="23" xr:uid="{00000000-0005-0000-0000-000016000000}"/>
    <cellStyle name="Percentá" xfId="2" builtinId="5"/>
    <cellStyle name="Percentá 2" xfId="24" xr:uid="{00000000-0005-0000-0000-000018000000}"/>
  </cellStyles>
  <dxfs count="0"/>
  <tableStyles count="0" defaultTableStyle="TableStyleMedium2" defaultPivotStyle="PivotStyleLight16"/>
  <colors>
    <mruColors>
      <color rgb="FF1E49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1750220</xdr:colOff>
      <xdr:row>1</xdr:row>
      <xdr:rowOff>214312</xdr:rowOff>
    </xdr:from>
    <xdr:to>
      <xdr:col>6</xdr:col>
      <xdr:colOff>1393031</xdr:colOff>
      <xdr:row>5</xdr:row>
      <xdr:rowOff>287715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7F3BA5C1-4FBA-4B86-9826-AAF9A848E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7408" y="381000"/>
          <a:ext cx="7953373" cy="83540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4131470</xdr:colOff>
      <xdr:row>2</xdr:row>
      <xdr:rowOff>0</xdr:rowOff>
    </xdr:from>
    <xdr:to>
      <xdr:col>9</xdr:col>
      <xdr:colOff>440531</xdr:colOff>
      <xdr:row>6</xdr:row>
      <xdr:rowOff>25778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B5242FB7-995E-458B-969B-7411D7BF2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8658" y="428625"/>
          <a:ext cx="7953373" cy="83540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1062318</xdr:colOff>
      <xdr:row>3</xdr:row>
      <xdr:rowOff>160762</xdr:rowOff>
    </xdr:from>
    <xdr:to>
      <xdr:col>4</xdr:col>
      <xdr:colOff>155464</xdr:colOff>
      <xdr:row>8</xdr:row>
      <xdr:rowOff>52295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7894"/>
        <a:stretch>
          <a:fillRect/>
        </a:stretch>
      </xdr:blipFill>
      <xdr:spPr>
        <a:xfrm>
          <a:off x="1376045" y="684530"/>
          <a:ext cx="3007995" cy="7010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1042147</xdr:colOff>
      <xdr:row>4</xdr:row>
      <xdr:rowOff>0</xdr:rowOff>
    </xdr:from>
    <xdr:to>
      <xdr:col>7</xdr:col>
      <xdr:colOff>1071282</xdr:colOff>
      <xdr:row>8</xdr:row>
      <xdr:rowOff>86473</xdr:rowOff>
    </xdr:to>
    <xdr:pic>
      <xdr:nvPicPr>
        <xdr:cNvPr id="3" name="Obrázok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681085" y="685800"/>
          <a:ext cx="29210" cy="7340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vdata\o\Users\ivankovicsova\AppData\Local\Microsoft\Windows\Temporary%20Internet%20Files\Content.Outlook\NRPSORWY\Vyzva%20resoc\Dorucene%20od%20SF%20EU%20-%20pred%20CKO\Pr&#237;loha%20&#269;.%201-4-%20Rozpocet%20projektu%20s%20n&#225;vodo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zor rozpoctu DOP"/>
      <sheetName val="pokyny k vyplneniu"/>
      <sheetName val="Pomocný zoznam"/>
    </sheetNames>
    <sheetDataSet>
      <sheetData sheetId="0"/>
      <sheetData sheetId="1" refreshError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movia.vlada.gov.sk/site/assets/files/1536/stanovenie_limitu_vysky_pesonalnych_vydavkov_np_ks_mrk_ii_pre_2023.pdf?csrt=5719863496112523619" TargetMode="External"/><Relationship Id="rId2" Type="http://schemas.openxmlformats.org/officeDocument/2006/relationships/hyperlink" Target="https://www.mfsr.sk/sk/financie/institut-financnej-politiky/ekonomicke-prognozy/makroekonomicke-prognozy/62-zasadnutie-vyboru-makroekonomicke-prognozy-februar-2023.html" TargetMode="External"/><Relationship Id="rId1" Type="http://schemas.openxmlformats.org/officeDocument/2006/relationships/hyperlink" Target="http://www.finance.gov.sk/Default.aspx?CatID=10325" TargetMode="External"/><Relationship Id="rId4" Type="http://schemas.openxmlformats.org/officeDocument/2006/relationships/hyperlink" Target="https://www.employment.gov.sk/sk/praca-zamestnanost/vztah-zamestnanca-zamestnavatela/odmenovanie/mzda-za-stazeny-vykon-prace.html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mfsr.sk/sk/financie/institut-financnej-politiky/ekonomicke-prognozy/makroekonomicke-prognozy/62-zasadnutie-vyboru-makroekonomicke-prognozy-februar-2023.html" TargetMode="External"/><Relationship Id="rId1" Type="http://schemas.openxmlformats.org/officeDocument/2006/relationships/hyperlink" Target="http://www.finance.gov.sk/Default.aspx?CatID=10325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ondrejmatko.sk/cennik" TargetMode="External"/><Relationship Id="rId2" Type="http://schemas.openxmlformats.org/officeDocument/2006/relationships/hyperlink" Target="http://www.mediacia-kk.eu/cenn-k.html" TargetMode="External"/><Relationship Id="rId1" Type="http://schemas.openxmlformats.org/officeDocument/2006/relationships/hyperlink" Target="https://assp.sk/supervizia/cena-supervizi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51"/>
  <sheetViews>
    <sheetView topLeftCell="A26" zoomScale="80" zoomScaleNormal="80" workbookViewId="0">
      <selection activeCell="C31" sqref="C31"/>
    </sheetView>
  </sheetViews>
  <sheetFormatPr defaultColWidth="9.28515625" defaultRowHeight="12.75"/>
  <cols>
    <col min="1" max="1" width="5.28515625" style="287" customWidth="1"/>
    <col min="2" max="2" width="65.42578125" style="287" customWidth="1"/>
    <col min="3" max="3" width="22.140625" style="287" customWidth="1"/>
    <col min="4" max="4" width="9.85546875" style="287" customWidth="1"/>
    <col min="5" max="5" width="16.28515625" style="287" customWidth="1"/>
    <col min="6" max="6" width="11" style="287" customWidth="1"/>
    <col min="7" max="7" width="22.140625" style="287" customWidth="1"/>
    <col min="8" max="8" width="8.28515625" style="287" customWidth="1"/>
    <col min="9" max="9" width="21.7109375" style="287" customWidth="1"/>
    <col min="10" max="16384" width="9.28515625" style="287"/>
  </cols>
  <sheetData>
    <row r="2" spans="1:9" ht="20.25">
      <c r="B2" s="465" t="s">
        <v>0</v>
      </c>
      <c r="C2" s="466"/>
      <c r="D2" s="466"/>
      <c r="E2" s="466"/>
      <c r="F2" s="466"/>
      <c r="G2" s="466"/>
      <c r="H2" s="466"/>
      <c r="I2" s="466"/>
    </row>
    <row r="3" spans="1:9">
      <c r="B3" s="288"/>
      <c r="C3" s="288"/>
      <c r="D3" s="288"/>
      <c r="E3" s="288"/>
      <c r="F3" s="288"/>
      <c r="G3" s="288"/>
      <c r="H3" s="288"/>
      <c r="I3" s="288"/>
    </row>
    <row r="4" spans="1:9">
      <c r="B4" s="288"/>
      <c r="C4" s="288"/>
      <c r="D4" s="288"/>
      <c r="E4" s="288"/>
      <c r="F4" s="288"/>
      <c r="G4" s="288"/>
      <c r="H4" s="288"/>
      <c r="I4" s="288"/>
    </row>
    <row r="5" spans="1:9">
      <c r="B5" s="288"/>
      <c r="C5" s="288"/>
      <c r="D5" s="288"/>
      <c r="E5" s="288"/>
      <c r="F5" s="288"/>
      <c r="G5" s="288"/>
      <c r="H5" s="288"/>
      <c r="I5" s="288"/>
    </row>
    <row r="6" spans="1:9" ht="24.75" customHeight="1" thickBot="1">
      <c r="B6" s="288"/>
      <c r="C6" s="288"/>
      <c r="D6" s="288"/>
      <c r="E6" s="288"/>
      <c r="F6" s="288"/>
      <c r="G6" s="288"/>
      <c r="H6" s="288"/>
      <c r="I6" s="288"/>
    </row>
    <row r="7" spans="1:9" ht="23.1" customHeight="1" thickBot="1">
      <c r="B7" s="467" t="s">
        <v>1</v>
      </c>
      <c r="C7" s="468"/>
      <c r="D7" s="468"/>
      <c r="E7" s="468"/>
      <c r="F7" s="468"/>
      <c r="G7" s="468"/>
      <c r="H7" s="468"/>
      <c r="I7" s="469"/>
    </row>
    <row r="8" spans="1:9" ht="15.6" customHeight="1">
      <c r="B8" s="290" t="s">
        <v>2</v>
      </c>
      <c r="C8" s="470" t="s">
        <v>3</v>
      </c>
      <c r="D8" s="471"/>
      <c r="E8" s="471"/>
      <c r="F8" s="471"/>
      <c r="G8" s="471"/>
      <c r="H8" s="471"/>
      <c r="I8" s="472"/>
    </row>
    <row r="9" spans="1:9" ht="30.75" customHeight="1">
      <c r="B9" s="291" t="s">
        <v>4</v>
      </c>
      <c r="C9" s="473" t="s">
        <v>5</v>
      </c>
      <c r="D9" s="474"/>
      <c r="E9" s="474"/>
      <c r="F9" s="474"/>
      <c r="G9" s="474"/>
      <c r="H9" s="474"/>
      <c r="I9" s="475"/>
    </row>
    <row r="10" spans="1:9" ht="55.5" customHeight="1" thickBot="1">
      <c r="B10" s="292" t="s">
        <v>6</v>
      </c>
      <c r="C10" s="476" t="s">
        <v>7</v>
      </c>
      <c r="D10" s="477"/>
      <c r="E10" s="477"/>
      <c r="F10" s="477"/>
      <c r="G10" s="477"/>
      <c r="H10" s="477"/>
      <c r="I10" s="478"/>
    </row>
    <row r="11" spans="1:9" ht="42.75" customHeight="1">
      <c r="B11" s="293" t="s">
        <v>8</v>
      </c>
      <c r="C11" s="293" t="s">
        <v>9</v>
      </c>
      <c r="D11" s="294" t="s">
        <v>10</v>
      </c>
      <c r="E11" s="294" t="s">
        <v>11</v>
      </c>
      <c r="F11" s="294" t="s">
        <v>12</v>
      </c>
      <c r="G11" s="295" t="s">
        <v>13</v>
      </c>
      <c r="H11" s="355" t="s">
        <v>14</v>
      </c>
      <c r="I11" s="355" t="s">
        <v>15</v>
      </c>
    </row>
    <row r="12" spans="1:9" ht="145.9" customHeight="1">
      <c r="A12" s="405" t="s">
        <v>16</v>
      </c>
      <c r="B12" s="356" t="s">
        <v>17</v>
      </c>
      <c r="C12" s="357" t="s">
        <v>18</v>
      </c>
      <c r="D12" s="358" t="s">
        <v>19</v>
      </c>
      <c r="E12" s="359">
        <v>4363521.6000000006</v>
      </c>
      <c r="F12" s="302">
        <v>1</v>
      </c>
      <c r="G12" s="360">
        <f>E12</f>
        <v>4363521.6000000006</v>
      </c>
      <c r="H12" s="361">
        <v>0</v>
      </c>
      <c r="I12" s="363">
        <f>G12</f>
        <v>4363521.6000000006</v>
      </c>
    </row>
    <row r="13" spans="1:9" ht="108" customHeight="1">
      <c r="A13" s="405" t="s">
        <v>20</v>
      </c>
      <c r="B13" s="400" t="s">
        <v>21</v>
      </c>
      <c r="C13" s="357" t="s">
        <v>18</v>
      </c>
      <c r="D13" s="358" t="s">
        <v>19</v>
      </c>
      <c r="E13" s="359">
        <v>6078960.1600000001</v>
      </c>
      <c r="F13" s="302">
        <v>1</v>
      </c>
      <c r="G13" s="360">
        <f t="shared" ref="G13:G28" si="0">E13</f>
        <v>6078960.1600000001</v>
      </c>
      <c r="H13" s="361">
        <v>0</v>
      </c>
      <c r="I13" s="363">
        <f t="shared" ref="I13:I28" si="1">G13</f>
        <v>6078960.1600000001</v>
      </c>
    </row>
    <row r="14" spans="1:9" ht="144.6" customHeight="1">
      <c r="A14" s="405" t="s">
        <v>22</v>
      </c>
      <c r="B14" s="400" t="s">
        <v>23</v>
      </c>
      <c r="C14" s="357" t="s">
        <v>18</v>
      </c>
      <c r="D14" s="358" t="s">
        <v>19</v>
      </c>
      <c r="E14" s="359">
        <v>2869485.7600000002</v>
      </c>
      <c r="F14" s="302">
        <v>1</v>
      </c>
      <c r="G14" s="360">
        <f t="shared" si="0"/>
        <v>2869485.7600000002</v>
      </c>
      <c r="H14" s="361">
        <v>0</v>
      </c>
      <c r="I14" s="363">
        <f t="shared" si="1"/>
        <v>2869485.7600000002</v>
      </c>
    </row>
    <row r="15" spans="1:9" ht="145.15" customHeight="1">
      <c r="A15" s="405" t="s">
        <v>24</v>
      </c>
      <c r="B15" s="400" t="s">
        <v>25</v>
      </c>
      <c r="C15" s="357" t="s">
        <v>18</v>
      </c>
      <c r="D15" s="358" t="s">
        <v>19</v>
      </c>
      <c r="E15" s="359">
        <v>2869485.7600000002</v>
      </c>
      <c r="F15" s="302">
        <v>1</v>
      </c>
      <c r="G15" s="360">
        <f t="shared" si="0"/>
        <v>2869485.7600000002</v>
      </c>
      <c r="H15" s="361">
        <v>0</v>
      </c>
      <c r="I15" s="363">
        <f t="shared" si="1"/>
        <v>2869485.7600000002</v>
      </c>
    </row>
    <row r="16" spans="1:9" ht="144" customHeight="1">
      <c r="A16" s="405" t="s">
        <v>26</v>
      </c>
      <c r="B16" s="400" t="s">
        <v>27</v>
      </c>
      <c r="C16" s="357" t="s">
        <v>18</v>
      </c>
      <c r="D16" s="358" t="s">
        <v>19</v>
      </c>
      <c r="E16" s="359">
        <v>3737952</v>
      </c>
      <c r="F16" s="302">
        <v>1</v>
      </c>
      <c r="G16" s="360">
        <f t="shared" si="0"/>
        <v>3737952</v>
      </c>
      <c r="H16" s="361">
        <v>0</v>
      </c>
      <c r="I16" s="363">
        <f t="shared" si="1"/>
        <v>3737952</v>
      </c>
    </row>
    <row r="17" spans="1:9" ht="144" customHeight="1">
      <c r="A17" s="405" t="s">
        <v>28</v>
      </c>
      <c r="B17" s="400" t="s">
        <v>29</v>
      </c>
      <c r="C17" s="410" t="s">
        <v>18</v>
      </c>
      <c r="D17" s="358" t="s">
        <v>19</v>
      </c>
      <c r="E17" s="359">
        <v>1181552.96</v>
      </c>
      <c r="F17" s="302">
        <v>1</v>
      </c>
      <c r="G17" s="360">
        <f t="shared" si="0"/>
        <v>1181552.96</v>
      </c>
      <c r="H17" s="361">
        <v>0</v>
      </c>
      <c r="I17" s="370">
        <f t="shared" si="1"/>
        <v>1181552.96</v>
      </c>
    </row>
    <row r="18" spans="1:9" ht="153.75" customHeight="1">
      <c r="A18" s="405" t="s">
        <v>30</v>
      </c>
      <c r="B18" s="400" t="s">
        <v>31</v>
      </c>
      <c r="C18" s="410" t="s">
        <v>18</v>
      </c>
      <c r="D18" s="358" t="s">
        <v>19</v>
      </c>
      <c r="E18" s="359">
        <v>1603242.24</v>
      </c>
      <c r="F18" s="302">
        <v>1</v>
      </c>
      <c r="G18" s="360">
        <f t="shared" si="0"/>
        <v>1603242.24</v>
      </c>
      <c r="H18" s="361">
        <v>0</v>
      </c>
      <c r="I18" s="370">
        <f>G18</f>
        <v>1603242.24</v>
      </c>
    </row>
    <row r="19" spans="1:9" ht="37.15" customHeight="1" thickBot="1">
      <c r="A19" s="406" t="s">
        <v>32</v>
      </c>
      <c r="B19" s="447" t="s">
        <v>33</v>
      </c>
      <c r="C19" s="448"/>
      <c r="D19" s="380"/>
      <c r="E19" s="407"/>
      <c r="F19" s="380"/>
      <c r="G19" s="421">
        <f>SUM(G12:G18)</f>
        <v>22704200.48</v>
      </c>
      <c r="H19" s="408">
        <v>0</v>
      </c>
      <c r="I19" s="409">
        <f>SUM(I12:I18)</f>
        <v>22704200.48</v>
      </c>
    </row>
    <row r="20" spans="1:9" ht="49.9" customHeight="1">
      <c r="A20" s="405" t="s">
        <v>34</v>
      </c>
      <c r="B20" s="400" t="s">
        <v>35</v>
      </c>
      <c r="C20" s="367" t="s">
        <v>36</v>
      </c>
      <c r="D20" s="358" t="s">
        <v>19</v>
      </c>
      <c r="E20" s="368">
        <v>562884.5</v>
      </c>
      <c r="F20" s="369">
        <v>1</v>
      </c>
      <c r="G20" s="360">
        <f t="shared" si="0"/>
        <v>562884.5</v>
      </c>
      <c r="H20" s="404">
        <v>0</v>
      </c>
      <c r="I20" s="363">
        <f t="shared" si="1"/>
        <v>562884.5</v>
      </c>
    </row>
    <row r="21" spans="1:9" ht="51.6" customHeight="1">
      <c r="A21" s="405" t="s">
        <v>37</v>
      </c>
      <c r="B21" s="400" t="s">
        <v>38</v>
      </c>
      <c r="C21" s="367" t="s">
        <v>36</v>
      </c>
      <c r="D21" s="358" t="s">
        <v>19</v>
      </c>
      <c r="E21" s="368">
        <v>102381.2</v>
      </c>
      <c r="F21" s="369">
        <v>1</v>
      </c>
      <c r="G21" s="360">
        <f t="shared" si="0"/>
        <v>102381.2</v>
      </c>
      <c r="H21" s="361">
        <v>0</v>
      </c>
      <c r="I21" s="363">
        <f t="shared" si="1"/>
        <v>102381.2</v>
      </c>
    </row>
    <row r="22" spans="1:9" ht="51" customHeight="1">
      <c r="A22" s="405" t="s">
        <v>39</v>
      </c>
      <c r="B22" s="400" t="s">
        <v>40</v>
      </c>
      <c r="C22" s="367" t="s">
        <v>36</v>
      </c>
      <c r="D22" s="358" t="s">
        <v>19</v>
      </c>
      <c r="E22" s="368">
        <v>1228574.3999999999</v>
      </c>
      <c r="F22" s="369">
        <v>1</v>
      </c>
      <c r="G22" s="360">
        <f t="shared" si="0"/>
        <v>1228574.3999999999</v>
      </c>
      <c r="H22" s="361">
        <v>0</v>
      </c>
      <c r="I22" s="363">
        <f t="shared" si="1"/>
        <v>1228574.3999999999</v>
      </c>
    </row>
    <row r="23" spans="1:9" ht="133.15" customHeight="1">
      <c r="A23" s="405" t="s">
        <v>41</v>
      </c>
      <c r="B23" s="400" t="s">
        <v>42</v>
      </c>
      <c r="C23" s="371" t="s">
        <v>36</v>
      </c>
      <c r="D23" s="358" t="s">
        <v>19</v>
      </c>
      <c r="E23" s="368">
        <v>975657.96</v>
      </c>
      <c r="F23" s="373">
        <v>1</v>
      </c>
      <c r="G23" s="360">
        <f t="shared" si="0"/>
        <v>975657.96</v>
      </c>
      <c r="H23" s="361">
        <v>0</v>
      </c>
      <c r="I23" s="363">
        <f t="shared" si="1"/>
        <v>975657.96</v>
      </c>
    </row>
    <row r="24" spans="1:9" ht="73.150000000000006" customHeight="1">
      <c r="A24" s="405" t="s">
        <v>43</v>
      </c>
      <c r="B24" s="400" t="s">
        <v>44</v>
      </c>
      <c r="C24" s="371" t="s">
        <v>36</v>
      </c>
      <c r="D24" s="358" t="s">
        <v>19</v>
      </c>
      <c r="E24" s="368">
        <v>204762.4</v>
      </c>
      <c r="F24" s="373">
        <v>1</v>
      </c>
      <c r="G24" s="360">
        <f t="shared" si="0"/>
        <v>204762.4</v>
      </c>
      <c r="H24" s="361">
        <v>0</v>
      </c>
      <c r="I24" s="363">
        <f t="shared" si="1"/>
        <v>204762.4</v>
      </c>
    </row>
    <row r="25" spans="1:9" ht="111" customHeight="1">
      <c r="A25" s="405" t="s">
        <v>45</v>
      </c>
      <c r="B25" s="400" t="s">
        <v>46</v>
      </c>
      <c r="C25" s="371" t="s">
        <v>36</v>
      </c>
      <c r="D25" s="358" t="s">
        <v>19</v>
      </c>
      <c r="E25" s="368">
        <v>84000</v>
      </c>
      <c r="F25" s="373">
        <v>1</v>
      </c>
      <c r="G25" s="360">
        <f t="shared" si="0"/>
        <v>84000</v>
      </c>
      <c r="H25" s="361">
        <v>0</v>
      </c>
      <c r="I25" s="363">
        <f t="shared" si="1"/>
        <v>84000</v>
      </c>
    </row>
    <row r="26" spans="1:9" ht="123" customHeight="1">
      <c r="A26" s="405" t="s">
        <v>47</v>
      </c>
      <c r="B26" s="400" t="s">
        <v>48</v>
      </c>
      <c r="C26" s="371" t="s">
        <v>36</v>
      </c>
      <c r="D26" s="358" t="s">
        <v>19</v>
      </c>
      <c r="E26" s="368">
        <v>324000</v>
      </c>
      <c r="F26" s="373">
        <v>1</v>
      </c>
      <c r="G26" s="360">
        <f t="shared" si="0"/>
        <v>324000</v>
      </c>
      <c r="H26" s="361">
        <v>0</v>
      </c>
      <c r="I26" s="363">
        <f t="shared" si="1"/>
        <v>324000</v>
      </c>
    </row>
    <row r="27" spans="1:9" ht="110.45" customHeight="1">
      <c r="A27" s="405" t="s">
        <v>49</v>
      </c>
      <c r="B27" s="401" t="s">
        <v>50</v>
      </c>
      <c r="C27" s="374" t="s">
        <v>36</v>
      </c>
      <c r="D27" s="375" t="s">
        <v>19</v>
      </c>
      <c r="E27" s="368">
        <v>302400</v>
      </c>
      <c r="F27" s="373">
        <v>1</v>
      </c>
      <c r="G27" s="360">
        <f t="shared" si="0"/>
        <v>302400</v>
      </c>
      <c r="H27" s="361">
        <v>0</v>
      </c>
      <c r="I27" s="363">
        <f t="shared" si="1"/>
        <v>302400</v>
      </c>
    </row>
    <row r="28" spans="1:9" ht="33.75" customHeight="1" thickBot="1">
      <c r="A28" s="405" t="s">
        <v>51</v>
      </c>
      <c r="B28" s="402" t="s">
        <v>52</v>
      </c>
      <c r="C28" s="427" t="s">
        <v>36</v>
      </c>
      <c r="D28" s="428" t="s">
        <v>19</v>
      </c>
      <c r="E28" s="377">
        <v>1229704.57</v>
      </c>
      <c r="F28" s="378">
        <v>1</v>
      </c>
      <c r="G28" s="360">
        <f t="shared" si="0"/>
        <v>1229704.57</v>
      </c>
      <c r="H28" s="361">
        <v>0</v>
      </c>
      <c r="I28" s="363">
        <f t="shared" si="1"/>
        <v>1229704.57</v>
      </c>
    </row>
    <row r="29" spans="1:9" ht="31.9" customHeight="1" thickBot="1">
      <c r="A29" s="287" t="s">
        <v>53</v>
      </c>
      <c r="B29" s="447" t="s">
        <v>33</v>
      </c>
      <c r="C29" s="448"/>
      <c r="D29" s="380"/>
      <c r="E29" s="380"/>
      <c r="F29" s="380"/>
      <c r="G29" s="403">
        <f>SUM(G20:G28)</f>
        <v>5014365.0299999993</v>
      </c>
      <c r="H29" s="309">
        <f>SUM(H20:H28)</f>
        <v>0</v>
      </c>
      <c r="I29" s="403">
        <f>SUM(I20:I28)</f>
        <v>5014365.0299999993</v>
      </c>
    </row>
    <row r="30" spans="1:9" ht="18.75" customHeight="1" thickBot="1">
      <c r="A30" s="287" t="s">
        <v>54</v>
      </c>
      <c r="B30" s="449" t="s">
        <v>55</v>
      </c>
      <c r="C30" s="450"/>
      <c r="D30" s="450"/>
      <c r="E30" s="450"/>
      <c r="F30" s="451"/>
      <c r="G30" s="352">
        <f>SUM(G29,G19)</f>
        <v>27718565.509999998</v>
      </c>
      <c r="H30" s="361">
        <v>0</v>
      </c>
      <c r="I30" s="352">
        <f>SUM(I29+I19)</f>
        <v>27718565.509999998</v>
      </c>
    </row>
    <row r="31" spans="1:9" ht="213.6" customHeight="1" thickBot="1">
      <c r="A31" s="287" t="s">
        <v>56</v>
      </c>
      <c r="B31" s="356" t="s">
        <v>57</v>
      </c>
      <c r="C31" s="425" t="s">
        <v>132</v>
      </c>
      <c r="D31" s="358" t="s">
        <v>58</v>
      </c>
      <c r="E31" s="381">
        <v>0.2</v>
      </c>
      <c r="F31" s="382">
        <v>1</v>
      </c>
      <c r="G31" s="383">
        <f>ROUNDDOWN(G30*E31,2)</f>
        <v>5543713.0999999996</v>
      </c>
      <c r="H31" s="361">
        <v>0</v>
      </c>
      <c r="I31" s="383">
        <f>SUM(G31:H31)</f>
        <v>5543713.0999999996</v>
      </c>
    </row>
    <row r="32" spans="1:9" ht="16.5" thickBot="1">
      <c r="B32" s="366" t="s">
        <v>33</v>
      </c>
      <c r="C32" s="306"/>
      <c r="D32" s="307"/>
      <c r="E32" s="307"/>
      <c r="F32" s="308"/>
      <c r="G32" s="309">
        <f>SUM(G31:G31)</f>
        <v>5543713.0999999996</v>
      </c>
      <c r="H32" s="309">
        <f t="shared" ref="H32:I32" si="2">SUM(H31:H31)</f>
        <v>0</v>
      </c>
      <c r="I32" s="309">
        <f t="shared" si="2"/>
        <v>5543713.0999999996</v>
      </c>
    </row>
    <row r="33" spans="2:9" ht="14.65" customHeight="1" thickBot="1">
      <c r="B33" s="449" t="s">
        <v>59</v>
      </c>
      <c r="C33" s="450"/>
      <c r="D33" s="450"/>
      <c r="E33" s="450"/>
      <c r="F33" s="451"/>
      <c r="G33" s="352">
        <f>G32</f>
        <v>5543713.0999999996</v>
      </c>
      <c r="H33" s="309">
        <f>SUM(H32:H32)</f>
        <v>0</v>
      </c>
      <c r="I33" s="309">
        <f>SUM(I32:I32)</f>
        <v>5543713.0999999996</v>
      </c>
    </row>
    <row r="34" spans="2:9" ht="28.5" customHeight="1" thickBot="1">
      <c r="B34" s="462" t="s">
        <v>60</v>
      </c>
      <c r="C34" s="463"/>
      <c r="D34" s="463"/>
      <c r="E34" s="463"/>
      <c r="F34" s="464"/>
      <c r="G34" s="384">
        <f>G30+G33</f>
        <v>33262278.609999999</v>
      </c>
      <c r="H34" s="384">
        <f>H30+H33</f>
        <v>0</v>
      </c>
      <c r="I34" s="384">
        <f>I30+I33</f>
        <v>33262278.609999999</v>
      </c>
    </row>
    <row r="35" spans="2:9">
      <c r="B35" s="385" t="s">
        <v>61</v>
      </c>
      <c r="C35" s="386"/>
    </row>
    <row r="37" spans="2:9" ht="29.65" customHeight="1" thickBot="1">
      <c r="B37" s="437" t="s">
        <v>62</v>
      </c>
      <c r="C37" s="438"/>
      <c r="D37" s="438"/>
      <c r="E37" s="438"/>
      <c r="F37" s="438"/>
      <c r="G37" s="387"/>
      <c r="H37" s="388"/>
      <c r="I37" s="399"/>
    </row>
    <row r="39" spans="2:9" ht="15.6" customHeight="1" thickBot="1"/>
    <row r="40" spans="2:9" ht="27" customHeight="1">
      <c r="B40" s="439" t="s">
        <v>63</v>
      </c>
      <c r="C40" s="440"/>
      <c r="D40" s="441"/>
      <c r="E40" s="441"/>
      <c r="F40" s="441"/>
      <c r="G40" s="442"/>
      <c r="H40" s="389"/>
      <c r="I40" s="389"/>
    </row>
    <row r="41" spans="2:9" ht="15.75">
      <c r="B41" s="429" t="s">
        <v>64</v>
      </c>
      <c r="C41" s="430"/>
      <c r="D41" s="431"/>
      <c r="E41" s="431"/>
      <c r="F41" s="431"/>
      <c r="G41" s="390">
        <f>G34</f>
        <v>33262278.609999999</v>
      </c>
      <c r="H41" s="391"/>
      <c r="I41" s="391"/>
    </row>
    <row r="42" spans="2:9" ht="15.6" customHeight="1">
      <c r="B42" s="429" t="s">
        <v>65</v>
      </c>
      <c r="C42" s="430"/>
      <c r="D42" s="431"/>
      <c r="E42" s="431">
        <v>0</v>
      </c>
      <c r="F42" s="431"/>
      <c r="G42" s="392">
        <v>1</v>
      </c>
      <c r="H42" s="393"/>
      <c r="I42" s="393"/>
    </row>
    <row r="43" spans="2:9" ht="15.6" customHeight="1">
      <c r="B43" s="429" t="s">
        <v>66</v>
      </c>
      <c r="C43" s="430"/>
      <c r="D43" s="431"/>
      <c r="E43" s="431">
        <f>E41*E42</f>
        <v>0</v>
      </c>
      <c r="F43" s="431"/>
      <c r="G43" s="390">
        <f>G41*G42</f>
        <v>33262278.609999999</v>
      </c>
      <c r="H43" s="391"/>
      <c r="I43" s="391"/>
    </row>
    <row r="44" spans="2:9" ht="16.149999999999999" customHeight="1" thickBot="1">
      <c r="B44" s="432" t="s">
        <v>67</v>
      </c>
      <c r="C44" s="433"/>
      <c r="D44" s="434"/>
      <c r="E44" s="434">
        <f>E41-E43</f>
        <v>0</v>
      </c>
      <c r="F44" s="434"/>
      <c r="G44" s="394">
        <v>0</v>
      </c>
      <c r="H44" s="391"/>
      <c r="I44" s="391"/>
    </row>
    <row r="45" spans="2:9" ht="15.75">
      <c r="E45" s="395"/>
    </row>
    <row r="47" spans="2:9" ht="16.5" thickBot="1">
      <c r="B47" s="435" t="s">
        <v>63</v>
      </c>
      <c r="C47" s="436"/>
    </row>
    <row r="48" spans="2:9" ht="16.5" thickBot="1">
      <c r="B48" s="396" t="s">
        <v>64</v>
      </c>
      <c r="C48" s="397">
        <f>G41</f>
        <v>33262278.609999999</v>
      </c>
    </row>
    <row r="49" spans="2:3" ht="16.5" thickBot="1">
      <c r="B49" s="396" t="s">
        <v>68</v>
      </c>
      <c r="C49" s="397">
        <f>ROUNDDOWN(C48*85%,2)</f>
        <v>28272936.809999999</v>
      </c>
    </row>
    <row r="50" spans="2:3" ht="16.5" thickBot="1">
      <c r="B50" s="396" t="s">
        <v>69</v>
      </c>
      <c r="C50" s="397">
        <f>C48-C49</f>
        <v>4989341.8000000007</v>
      </c>
    </row>
    <row r="51" spans="2:3" ht="16.5" thickBot="1">
      <c r="B51" s="398" t="s">
        <v>66</v>
      </c>
      <c r="C51" s="397">
        <f>C50+C49</f>
        <v>33262278.609999999</v>
      </c>
    </row>
  </sheetData>
  <mergeCells count="17">
    <mergeCell ref="B41:F41"/>
    <mergeCell ref="B42:F42"/>
    <mergeCell ref="B43:F43"/>
    <mergeCell ref="B44:F44"/>
    <mergeCell ref="B47:C47"/>
    <mergeCell ref="B40:G40"/>
    <mergeCell ref="B2:I2"/>
    <mergeCell ref="B7:I7"/>
    <mergeCell ref="C8:I8"/>
    <mergeCell ref="C9:I9"/>
    <mergeCell ref="C10:I10"/>
    <mergeCell ref="B19:C19"/>
    <mergeCell ref="B29:C29"/>
    <mergeCell ref="B30:F30"/>
    <mergeCell ref="B33:F33"/>
    <mergeCell ref="B34:F34"/>
    <mergeCell ref="B37:F37"/>
  </mergeCells>
  <dataValidations count="2">
    <dataValidation type="decimal" operator="greaterThanOrEqual" allowBlank="1" showInputMessage="1" showErrorMessage="1" sqref="F31" xr:uid="{00000000-0002-0000-0000-000000000000}">
      <formula1>0.4</formula1>
    </dataValidation>
    <dataValidation type="list" allowBlank="1" showInputMessage="1" showErrorMessage="1" sqref="D21 D23 C21:C23 C14:C18 C12:D13 D14:D19" xr:uid="{00000000-0002-0000-0000-000001000000}">
      <formula1>#REF!</formula1>
    </dataValidation>
  </dataValidations>
  <pageMargins left="0.7" right="0.7" top="0.75" bottom="0.75" header="0.3" footer="0.3"/>
  <pageSetup paperSize="9" scale="26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51"/>
  <sheetViews>
    <sheetView tabSelected="1" topLeftCell="A28" zoomScale="80" zoomScaleNormal="80" workbookViewId="0">
      <selection activeCell="C31" sqref="C31"/>
    </sheetView>
  </sheetViews>
  <sheetFormatPr defaultColWidth="9.28515625" defaultRowHeight="12.75"/>
  <cols>
    <col min="1" max="1" width="5.28515625" style="287" customWidth="1"/>
    <col min="2" max="2" width="65.42578125" style="287" customWidth="1"/>
    <col min="3" max="3" width="22.140625" style="287" customWidth="1"/>
    <col min="4" max="4" width="9.85546875" style="287" customWidth="1"/>
    <col min="5" max="5" width="16.28515625" style="287" customWidth="1"/>
    <col min="6" max="6" width="11" style="287" customWidth="1"/>
    <col min="7" max="7" width="22.140625" style="287" customWidth="1"/>
    <col min="8" max="8" width="8.28515625" style="287" customWidth="1"/>
    <col min="9" max="9" width="19.5703125" style="287" bestFit="1" customWidth="1"/>
    <col min="10" max="10" width="68.7109375" style="287" customWidth="1"/>
    <col min="11" max="12" width="9.28515625" style="287"/>
    <col min="13" max="13" width="22.5703125" style="287" hidden="1" customWidth="1"/>
    <col min="14" max="14" width="18.28515625" style="287" hidden="1" customWidth="1"/>
    <col min="15" max="15" width="18.5703125" hidden="1" customWidth="1"/>
    <col min="16" max="16" width="12.85546875" hidden="1" customWidth="1"/>
    <col min="17" max="17" width="0" hidden="1" customWidth="1"/>
    <col min="18" max="18" width="10.5703125" bestFit="1" customWidth="1"/>
    <col min="19" max="22" width="10.28515625" bestFit="1" customWidth="1"/>
    <col min="25" max="16384" width="9.28515625" style="287"/>
  </cols>
  <sheetData>
    <row r="1" spans="1:16" ht="13.5" thickBot="1"/>
    <row r="2" spans="1:16" ht="20.25">
      <c r="B2" s="452" t="s">
        <v>0</v>
      </c>
      <c r="C2" s="453"/>
      <c r="D2" s="453"/>
      <c r="E2" s="453"/>
      <c r="F2" s="453"/>
      <c r="G2" s="453"/>
      <c r="H2" s="453"/>
      <c r="I2" s="453"/>
      <c r="J2" s="454"/>
    </row>
    <row r="3" spans="1:16">
      <c r="B3" s="420"/>
      <c r="C3" s="288"/>
      <c r="D3" s="288"/>
      <c r="E3" s="288"/>
      <c r="F3" s="288"/>
      <c r="G3" s="288"/>
      <c r="H3" s="288"/>
      <c r="I3" s="288"/>
      <c r="J3" s="411"/>
    </row>
    <row r="4" spans="1:16">
      <c r="B4" s="420"/>
      <c r="C4" s="288"/>
      <c r="D4" s="288"/>
      <c r="E4" s="288"/>
      <c r="F4" s="288"/>
      <c r="G4" s="288"/>
      <c r="H4" s="288"/>
      <c r="I4" s="288"/>
      <c r="J4" s="411"/>
    </row>
    <row r="5" spans="1:16">
      <c r="B5" s="420"/>
      <c r="C5" s="288"/>
      <c r="D5" s="288"/>
      <c r="E5" s="288"/>
      <c r="F5" s="288"/>
      <c r="G5" s="288"/>
      <c r="H5" s="288"/>
      <c r="I5" s="288"/>
      <c r="J5" s="411"/>
    </row>
    <row r="6" spans="1:16" ht="24.75" customHeight="1">
      <c r="B6" s="420"/>
      <c r="C6" s="288"/>
      <c r="D6" s="288"/>
      <c r="E6" s="288"/>
      <c r="F6" s="288"/>
      <c r="G6" s="288"/>
      <c r="H6" s="288"/>
      <c r="I6" s="288"/>
      <c r="J6" s="411"/>
    </row>
    <row r="7" spans="1:16" ht="23.1" customHeight="1">
      <c r="B7" s="455" t="s">
        <v>1</v>
      </c>
      <c r="C7" s="456"/>
      <c r="D7" s="456"/>
      <c r="E7" s="456"/>
      <c r="F7" s="456"/>
      <c r="G7" s="456"/>
      <c r="H7" s="456"/>
      <c r="I7" s="456"/>
      <c r="J7" s="457"/>
    </row>
    <row r="8" spans="1:16" ht="15.6" customHeight="1">
      <c r="B8" s="290" t="s">
        <v>2</v>
      </c>
      <c r="C8" s="445" t="s">
        <v>3</v>
      </c>
      <c r="D8" s="446"/>
      <c r="E8" s="446"/>
      <c r="F8" s="446"/>
      <c r="G8" s="446"/>
      <c r="H8" s="446"/>
      <c r="I8" s="446"/>
      <c r="J8" s="411"/>
    </row>
    <row r="9" spans="1:16" ht="30.75" customHeight="1">
      <c r="B9" s="291" t="s">
        <v>4</v>
      </c>
      <c r="C9" s="445" t="s">
        <v>5</v>
      </c>
      <c r="D9" s="446"/>
      <c r="E9" s="446"/>
      <c r="F9" s="446"/>
      <c r="G9" s="446"/>
      <c r="H9" s="446"/>
      <c r="I9" s="446"/>
      <c r="J9" s="458"/>
    </row>
    <row r="10" spans="1:16" ht="55.5" customHeight="1" thickBot="1">
      <c r="B10" s="292" t="s">
        <v>6</v>
      </c>
      <c r="C10" s="459" t="s">
        <v>7</v>
      </c>
      <c r="D10" s="460"/>
      <c r="E10" s="460"/>
      <c r="F10" s="460"/>
      <c r="G10" s="460"/>
      <c r="H10" s="460"/>
      <c r="I10" s="460"/>
      <c r="J10" s="461"/>
    </row>
    <row r="11" spans="1:16" ht="42.75" customHeight="1">
      <c r="B11" s="293" t="s">
        <v>8</v>
      </c>
      <c r="C11" s="293" t="s">
        <v>9</v>
      </c>
      <c r="D11" s="294" t="s">
        <v>10</v>
      </c>
      <c r="E11" s="294" t="s">
        <v>11</v>
      </c>
      <c r="F11" s="294" t="s">
        <v>12</v>
      </c>
      <c r="G11" s="295" t="s">
        <v>13</v>
      </c>
      <c r="H11" s="355" t="s">
        <v>14</v>
      </c>
      <c r="I11" s="355" t="s">
        <v>15</v>
      </c>
      <c r="J11" s="355" t="s">
        <v>70</v>
      </c>
    </row>
    <row r="12" spans="1:16" ht="145.9" customHeight="1">
      <c r="A12" s="426" t="s">
        <v>16</v>
      </c>
      <c r="B12" s="356" t="s">
        <v>17</v>
      </c>
      <c r="C12" s="357" t="s">
        <v>18</v>
      </c>
      <c r="D12" s="358" t="s">
        <v>19</v>
      </c>
      <c r="E12" s="359">
        <f>(2480*60*4)+(2564.32*60*12)+(2669.46*60*12)</f>
        <v>4363521.6000000006</v>
      </c>
      <c r="F12" s="302">
        <v>1</v>
      </c>
      <c r="G12" s="360">
        <f>E12</f>
        <v>4363521.6000000006</v>
      </c>
      <c r="H12" s="361">
        <v>0</v>
      </c>
      <c r="I12" s="360">
        <f>G12</f>
        <v>4363521.6000000006</v>
      </c>
      <c r="J12" s="422" t="s">
        <v>332</v>
      </c>
      <c r="M12" s="423">
        <f>2480*60*4</f>
        <v>595200</v>
      </c>
      <c r="N12" s="423">
        <f>2564.32*60*12</f>
        <v>1846310.4000000001</v>
      </c>
      <c r="O12" s="424">
        <f>2669.46*60*12</f>
        <v>1922011.2000000002</v>
      </c>
      <c r="P12" t="str">
        <f>IF(E12=SUM(M12:O12),"OK","chyba")</f>
        <v>OK</v>
      </c>
    </row>
    <row r="13" spans="1:16" ht="108" customHeight="1">
      <c r="A13" s="426" t="s">
        <v>20</v>
      </c>
      <c r="B13" s="400" t="s">
        <v>21</v>
      </c>
      <c r="C13" s="357" t="s">
        <v>18</v>
      </c>
      <c r="D13" s="358" t="s">
        <v>19</v>
      </c>
      <c r="E13" s="362">
        <f>(2278*91*4)+(2355.45*91*12)+(2452.03*91*12)</f>
        <v>6078960.1600000001</v>
      </c>
      <c r="F13" s="302">
        <v>1</v>
      </c>
      <c r="G13" s="360">
        <f t="shared" ref="G13:G28" si="0">E13</f>
        <v>6078960.1600000001</v>
      </c>
      <c r="H13" s="361">
        <v>0</v>
      </c>
      <c r="I13" s="360">
        <f t="shared" ref="I13:I28" si="1">G13</f>
        <v>6078960.1600000001</v>
      </c>
      <c r="J13" s="422" t="s">
        <v>336</v>
      </c>
      <c r="M13" s="423">
        <f>2278*91*4</f>
        <v>829192</v>
      </c>
      <c r="N13" s="423">
        <f>2355.45*91*12</f>
        <v>2572151.4</v>
      </c>
      <c r="O13" s="424">
        <f>2452.03*91*12</f>
        <v>2677616.7600000002</v>
      </c>
      <c r="P13" t="str">
        <f>IF(E13=SUM(M13:O13),"OK","chyba")</f>
        <v>OK</v>
      </c>
    </row>
    <row r="14" spans="1:16" ht="144.6" customHeight="1">
      <c r="A14" s="426" t="s">
        <v>22</v>
      </c>
      <c r="B14" s="400" t="s">
        <v>23</v>
      </c>
      <c r="C14" s="357" t="s">
        <v>18</v>
      </c>
      <c r="D14" s="358" t="s">
        <v>19</v>
      </c>
      <c r="E14" s="359">
        <f>(1439*68*4)+(1487.93*68*12)+(1548.93*68*12)</f>
        <v>2869485.7600000002</v>
      </c>
      <c r="F14" s="302">
        <v>1</v>
      </c>
      <c r="G14" s="360">
        <f t="shared" si="0"/>
        <v>2869485.7600000002</v>
      </c>
      <c r="H14" s="361">
        <v>0</v>
      </c>
      <c r="I14" s="360">
        <f t="shared" si="1"/>
        <v>2869485.7600000002</v>
      </c>
      <c r="J14" s="422" t="s">
        <v>335</v>
      </c>
      <c r="M14" s="423">
        <f>1439*68*4</f>
        <v>391408</v>
      </c>
      <c r="N14" s="423">
        <f>1487.93*68*12</f>
        <v>1214150.8800000001</v>
      </c>
      <c r="O14" s="424">
        <f>1548.93*68*12</f>
        <v>1263926.8800000001</v>
      </c>
      <c r="P14" t="str">
        <f t="shared" ref="P14:P31" si="2">IF(E14=SUM(M14:O14),"OK","chyba")</f>
        <v>OK</v>
      </c>
    </row>
    <row r="15" spans="1:16" ht="144.75" customHeight="1">
      <c r="A15" s="426" t="s">
        <v>24</v>
      </c>
      <c r="B15" s="400" t="s">
        <v>25</v>
      </c>
      <c r="C15" s="357" t="s">
        <v>18</v>
      </c>
      <c r="D15" s="358" t="s">
        <v>19</v>
      </c>
      <c r="E15" s="359">
        <f>(1439*68*4)+(1487.93*68*12)+(1548.93*68*12)</f>
        <v>2869485.7600000002</v>
      </c>
      <c r="F15" s="302">
        <v>1</v>
      </c>
      <c r="G15" s="360">
        <f t="shared" si="0"/>
        <v>2869485.7600000002</v>
      </c>
      <c r="H15" s="361">
        <v>0</v>
      </c>
      <c r="I15" s="360">
        <f t="shared" si="1"/>
        <v>2869485.7600000002</v>
      </c>
      <c r="J15" s="422" t="s">
        <v>335</v>
      </c>
      <c r="M15" s="423">
        <f>1439*68*4</f>
        <v>391408</v>
      </c>
      <c r="N15" s="423">
        <f>1487.93*68*12</f>
        <v>1214150.8800000001</v>
      </c>
      <c r="O15" s="424">
        <f>1548.93*68*12</f>
        <v>1263926.8800000001</v>
      </c>
      <c r="P15" t="str">
        <f t="shared" si="2"/>
        <v>OK</v>
      </c>
    </row>
    <row r="16" spans="1:16" ht="144" customHeight="1">
      <c r="A16" s="426" t="s">
        <v>26</v>
      </c>
      <c r="B16" s="400" t="s">
        <v>27</v>
      </c>
      <c r="C16" s="357" t="s">
        <v>18</v>
      </c>
      <c r="D16" s="358" t="s">
        <v>19</v>
      </c>
      <c r="E16" s="364">
        <f>(1245*100*4)+(1321.43*100*12)+(1378.53*100*12)</f>
        <v>3737952</v>
      </c>
      <c r="F16" s="302">
        <v>1</v>
      </c>
      <c r="G16" s="360">
        <f t="shared" si="0"/>
        <v>3737952</v>
      </c>
      <c r="H16" s="361">
        <v>0</v>
      </c>
      <c r="I16" s="360">
        <f t="shared" si="1"/>
        <v>3737952</v>
      </c>
      <c r="J16" s="422" t="s">
        <v>334</v>
      </c>
      <c r="M16" s="423">
        <f>1245*100*4</f>
        <v>498000</v>
      </c>
      <c r="N16" s="423">
        <f>1321.43*100*12</f>
        <v>1585716</v>
      </c>
      <c r="O16" s="424">
        <f>1378.53*100*12</f>
        <v>1654236</v>
      </c>
      <c r="P16" t="str">
        <f t="shared" si="2"/>
        <v>OK</v>
      </c>
    </row>
    <row r="17" spans="1:17" ht="144" customHeight="1">
      <c r="A17" s="426" t="s">
        <v>28</v>
      </c>
      <c r="B17" s="400" t="s">
        <v>29</v>
      </c>
      <c r="C17" s="410" t="s">
        <v>18</v>
      </c>
      <c r="D17" s="358" t="s">
        <v>19</v>
      </c>
      <c r="E17" s="365">
        <f>(1439*28*4)+(1487.93*28*12)+(1548.93*28*12)</f>
        <v>1181552.96</v>
      </c>
      <c r="F17" s="302">
        <v>1</v>
      </c>
      <c r="G17" s="360">
        <f t="shared" si="0"/>
        <v>1181552.96</v>
      </c>
      <c r="H17" s="361">
        <v>0</v>
      </c>
      <c r="I17" s="379">
        <f t="shared" si="1"/>
        <v>1181552.96</v>
      </c>
      <c r="J17" s="422" t="s">
        <v>337</v>
      </c>
      <c r="M17" s="423">
        <f>1439*28*4</f>
        <v>161168</v>
      </c>
      <c r="N17" s="423">
        <f>1487.93*28*12</f>
        <v>499944.48</v>
      </c>
      <c r="O17" s="424">
        <f>1548.93*28*12</f>
        <v>520440.48</v>
      </c>
      <c r="P17" t="str">
        <f t="shared" si="2"/>
        <v>OK</v>
      </c>
    </row>
    <row r="18" spans="1:17" ht="153.75" customHeight="1">
      <c r="A18" s="426" t="s">
        <v>30</v>
      </c>
      <c r="B18" s="400" t="s">
        <v>31</v>
      </c>
      <c r="C18" s="410" t="s">
        <v>18</v>
      </c>
      <c r="D18" s="358" t="s">
        <v>19</v>
      </c>
      <c r="E18" s="359">
        <f>(2278*24*4)+(2355.45*24*12)+(2452.03*24*12)</f>
        <v>1603242.24</v>
      </c>
      <c r="F18" s="302">
        <v>1</v>
      </c>
      <c r="G18" s="360">
        <f t="shared" si="0"/>
        <v>1603242.24</v>
      </c>
      <c r="H18" s="361">
        <v>0</v>
      </c>
      <c r="I18" s="379">
        <f>G18</f>
        <v>1603242.24</v>
      </c>
      <c r="J18" s="422" t="s">
        <v>333</v>
      </c>
      <c r="M18" s="423">
        <f>2278*24*4</f>
        <v>218688</v>
      </c>
      <c r="N18" s="423">
        <f>2355.45*24*12</f>
        <v>678369.6</v>
      </c>
      <c r="O18" s="424">
        <f>2452.03*24*12</f>
        <v>706184.64</v>
      </c>
      <c r="P18" t="str">
        <f t="shared" si="2"/>
        <v>OK</v>
      </c>
    </row>
    <row r="19" spans="1:17" ht="37.15" customHeight="1">
      <c r="A19" s="426" t="s">
        <v>32</v>
      </c>
      <c r="B19" s="443" t="s">
        <v>33</v>
      </c>
      <c r="C19" s="444"/>
      <c r="D19" s="417"/>
      <c r="E19" s="418"/>
      <c r="F19" s="417"/>
      <c r="G19" s="419">
        <f>SUM(G12:G18)</f>
        <v>22704200.48</v>
      </c>
      <c r="H19" s="361">
        <v>0</v>
      </c>
      <c r="I19" s="419">
        <f>SUM(I12:I18)</f>
        <v>22704200.48</v>
      </c>
      <c r="J19" s="422"/>
      <c r="M19" s="423"/>
      <c r="N19" s="423"/>
      <c r="O19" s="424"/>
      <c r="P19" t="str">
        <f t="shared" si="2"/>
        <v>OK</v>
      </c>
    </row>
    <row r="20" spans="1:17" ht="141.75">
      <c r="A20" s="426" t="s">
        <v>34</v>
      </c>
      <c r="B20" s="413" t="s">
        <v>35</v>
      </c>
      <c r="C20" s="367" t="s">
        <v>36</v>
      </c>
      <c r="D20" s="414" t="s">
        <v>19</v>
      </c>
      <c r="E20" s="415">
        <f>(3518.12*5*4)+(3672.92*5*12)+(3860.24*5*12)+(4053.25*5*2)</f>
        <v>562884.5</v>
      </c>
      <c r="F20" s="416">
        <v>1</v>
      </c>
      <c r="G20" s="360">
        <f t="shared" si="0"/>
        <v>562884.5</v>
      </c>
      <c r="H20" s="404">
        <v>0</v>
      </c>
      <c r="I20" s="360">
        <f t="shared" si="1"/>
        <v>562884.5</v>
      </c>
      <c r="J20" s="422" t="s">
        <v>338</v>
      </c>
      <c r="M20" s="423">
        <f>3518.12*5*4</f>
        <v>70362.399999999994</v>
      </c>
      <c r="N20" s="423">
        <f>3672.92*5*12</f>
        <v>220375.19999999998</v>
      </c>
      <c r="O20" s="424">
        <f>3860.24*5*12</f>
        <v>231614.39999999997</v>
      </c>
      <c r="P20" s="424">
        <f>4053.25*5*2</f>
        <v>40532.5</v>
      </c>
      <c r="Q20" t="str">
        <f>IF(E20=SUM(M20:P20),"OK","chyba")</f>
        <v>OK</v>
      </c>
    </row>
    <row r="21" spans="1:17" ht="145.5" customHeight="1">
      <c r="A21" s="426" t="s">
        <v>37</v>
      </c>
      <c r="B21" s="400" t="s">
        <v>38</v>
      </c>
      <c r="C21" s="367" t="s">
        <v>36</v>
      </c>
      <c r="D21" s="358" t="s">
        <v>19</v>
      </c>
      <c r="E21" s="368">
        <f>(3447.77*4)+(3599.47*12)+(3783.04*12)</f>
        <v>102381.2</v>
      </c>
      <c r="F21" s="369">
        <v>1</v>
      </c>
      <c r="G21" s="360">
        <f t="shared" si="0"/>
        <v>102381.2</v>
      </c>
      <c r="H21" s="361">
        <v>0</v>
      </c>
      <c r="I21" s="360">
        <f t="shared" si="1"/>
        <v>102381.2</v>
      </c>
      <c r="J21" s="422" t="s">
        <v>339</v>
      </c>
      <c r="M21" s="423">
        <f>3447.77*1*4</f>
        <v>13791.08</v>
      </c>
      <c r="N21" s="423">
        <f>3599.47*1*12</f>
        <v>43193.64</v>
      </c>
      <c r="O21" s="424">
        <f>3783.04*1*12</f>
        <v>45396.479999999996</v>
      </c>
      <c r="P21" t="str">
        <f t="shared" si="2"/>
        <v>OK</v>
      </c>
    </row>
    <row r="22" spans="1:17" ht="150" customHeight="1">
      <c r="A22" s="426" t="s">
        <v>39</v>
      </c>
      <c r="B22" s="400" t="s">
        <v>40</v>
      </c>
      <c r="C22" s="367" t="s">
        <v>36</v>
      </c>
      <c r="D22" s="358" t="s">
        <v>19</v>
      </c>
      <c r="E22" s="368">
        <f>(3447.77*12*4)+(3599.47*12*12)+(3783.04*12*12)</f>
        <v>1228574.3999999999</v>
      </c>
      <c r="F22" s="369">
        <v>1</v>
      </c>
      <c r="G22" s="360">
        <f t="shared" si="0"/>
        <v>1228574.3999999999</v>
      </c>
      <c r="H22" s="361">
        <v>0</v>
      </c>
      <c r="I22" s="360">
        <f t="shared" si="1"/>
        <v>1228574.3999999999</v>
      </c>
      <c r="J22" s="422" t="s">
        <v>340</v>
      </c>
      <c r="M22" s="423">
        <f>3447.77*12*4</f>
        <v>165492.96</v>
      </c>
      <c r="N22" s="423">
        <f>3599.47*12*12</f>
        <v>518323.68</v>
      </c>
      <c r="O22" s="424">
        <f>3783.04*12*12</f>
        <v>544757.76000000001</v>
      </c>
      <c r="P22" t="str">
        <f t="shared" si="2"/>
        <v>OK</v>
      </c>
    </row>
    <row r="23" spans="1:17" ht="123.75" customHeight="1">
      <c r="A23" s="426" t="s">
        <v>41</v>
      </c>
      <c r="B23" s="400" t="s">
        <v>42</v>
      </c>
      <c r="C23" s="371" t="s">
        <v>36</v>
      </c>
      <c r="D23" s="358" t="s">
        <v>19</v>
      </c>
      <c r="E23" s="372">
        <f>(3650.67*9*4)+(3811.3*9*12)+(4005.68*9*12)</f>
        <v>975657.96</v>
      </c>
      <c r="F23" s="373">
        <v>1</v>
      </c>
      <c r="G23" s="360">
        <f t="shared" si="0"/>
        <v>975657.96</v>
      </c>
      <c r="H23" s="361">
        <v>0</v>
      </c>
      <c r="I23" s="360">
        <f t="shared" si="1"/>
        <v>975657.96</v>
      </c>
      <c r="J23" s="422" t="s">
        <v>341</v>
      </c>
      <c r="M23" s="423">
        <f>3650.67*9*4</f>
        <v>131424.12</v>
      </c>
      <c r="N23" s="423">
        <f>3811.3*9*12</f>
        <v>411620.4</v>
      </c>
      <c r="O23" s="424">
        <f>4005.68*9*12</f>
        <v>432613.43999999994</v>
      </c>
      <c r="P23" t="str">
        <f t="shared" si="2"/>
        <v>OK</v>
      </c>
    </row>
    <row r="24" spans="1:17" ht="126.75" customHeight="1">
      <c r="A24" s="426" t="s">
        <v>43</v>
      </c>
      <c r="B24" s="400" t="s">
        <v>44</v>
      </c>
      <c r="C24" s="371" t="s">
        <v>36</v>
      </c>
      <c r="D24" s="358" t="s">
        <v>19</v>
      </c>
      <c r="E24" s="372">
        <f>(3447.77*2*4)+(3599.47*2*12)+(3783.04*2*12)</f>
        <v>204762.4</v>
      </c>
      <c r="F24" s="373">
        <v>1</v>
      </c>
      <c r="G24" s="360">
        <f t="shared" si="0"/>
        <v>204762.4</v>
      </c>
      <c r="H24" s="361">
        <v>0</v>
      </c>
      <c r="I24" s="360">
        <f t="shared" si="1"/>
        <v>204762.4</v>
      </c>
      <c r="J24" s="422" t="s">
        <v>342</v>
      </c>
      <c r="M24" s="423">
        <f>3447.77*2*4</f>
        <v>27582.16</v>
      </c>
      <c r="N24" s="423">
        <f>3599.47*2*12</f>
        <v>86387.28</v>
      </c>
      <c r="O24" s="424">
        <f>3783.04*2*12</f>
        <v>90792.959999999992</v>
      </c>
      <c r="P24" t="str">
        <f t="shared" si="2"/>
        <v>OK</v>
      </c>
    </row>
    <row r="25" spans="1:17" ht="15.75">
      <c r="A25" s="426" t="s">
        <v>45</v>
      </c>
      <c r="B25" s="400" t="s">
        <v>46</v>
      </c>
      <c r="C25" s="371" t="s">
        <v>36</v>
      </c>
      <c r="D25" s="358" t="s">
        <v>19</v>
      </c>
      <c r="E25" s="372">
        <f>60*1400</f>
        <v>84000</v>
      </c>
      <c r="F25" s="373">
        <v>1</v>
      </c>
      <c r="G25" s="360">
        <f t="shared" si="0"/>
        <v>84000</v>
      </c>
      <c r="H25" s="361">
        <v>0</v>
      </c>
      <c r="I25" s="360">
        <f t="shared" si="1"/>
        <v>84000</v>
      </c>
      <c r="J25" s="422" t="s">
        <v>71</v>
      </c>
      <c r="M25" s="423"/>
      <c r="N25" s="423"/>
      <c r="O25" s="424"/>
    </row>
    <row r="26" spans="1:17" ht="15.75">
      <c r="A26" s="426" t="s">
        <v>47</v>
      </c>
      <c r="B26" s="400" t="s">
        <v>48</v>
      </c>
      <c r="C26" s="371" t="s">
        <v>36</v>
      </c>
      <c r="D26" s="358" t="s">
        <v>19</v>
      </c>
      <c r="E26" s="372">
        <f>54*6000</f>
        <v>324000</v>
      </c>
      <c r="F26" s="373">
        <v>1</v>
      </c>
      <c r="G26" s="360">
        <f t="shared" si="0"/>
        <v>324000</v>
      </c>
      <c r="H26" s="361">
        <v>0</v>
      </c>
      <c r="I26" s="360">
        <f t="shared" si="1"/>
        <v>324000</v>
      </c>
      <c r="J26" s="422" t="s">
        <v>72</v>
      </c>
      <c r="M26" s="423"/>
      <c r="N26" s="423"/>
      <c r="O26" s="424"/>
    </row>
    <row r="27" spans="1:17" ht="15.75">
      <c r="A27" s="426" t="s">
        <v>49</v>
      </c>
      <c r="B27" s="401" t="s">
        <v>50</v>
      </c>
      <c r="C27" s="374" t="s">
        <v>36</v>
      </c>
      <c r="D27" s="375" t="s">
        <v>19</v>
      </c>
      <c r="E27" s="372">
        <f>54*5600</f>
        <v>302400</v>
      </c>
      <c r="F27" s="373">
        <v>1</v>
      </c>
      <c r="G27" s="360">
        <f>E27</f>
        <v>302400</v>
      </c>
      <c r="H27" s="361">
        <v>0</v>
      </c>
      <c r="I27" s="360">
        <f t="shared" si="1"/>
        <v>302400</v>
      </c>
      <c r="J27" s="422" t="s">
        <v>73</v>
      </c>
      <c r="M27" s="423"/>
      <c r="N27" s="423"/>
      <c r="O27" s="424"/>
    </row>
    <row r="28" spans="1:17" ht="108" customHeight="1" thickBot="1">
      <c r="A28" s="426" t="s">
        <v>51</v>
      </c>
      <c r="B28" s="402" t="s">
        <v>52</v>
      </c>
      <c r="C28" s="376" t="s">
        <v>36</v>
      </c>
      <c r="D28" s="333" t="s">
        <v>19</v>
      </c>
      <c r="E28" s="377">
        <v>1229704.57</v>
      </c>
      <c r="F28" s="378">
        <v>1</v>
      </c>
      <c r="G28" s="360">
        <f t="shared" si="0"/>
        <v>1229704.57</v>
      </c>
      <c r="H28" s="361">
        <v>0</v>
      </c>
      <c r="I28" s="360">
        <f t="shared" si="1"/>
        <v>1229704.57</v>
      </c>
      <c r="J28" s="422" t="s">
        <v>343</v>
      </c>
      <c r="M28" s="423"/>
      <c r="N28" s="423"/>
      <c r="O28" s="424"/>
    </row>
    <row r="29" spans="1:17" ht="31.9" customHeight="1" thickBot="1">
      <c r="A29" s="426" t="s">
        <v>53</v>
      </c>
      <c r="B29" s="447" t="s">
        <v>33</v>
      </c>
      <c r="C29" s="448"/>
      <c r="D29" s="380"/>
      <c r="E29" s="380"/>
      <c r="F29" s="380"/>
      <c r="G29" s="403">
        <f>SUM(G20:G28)</f>
        <v>5014365.0299999993</v>
      </c>
      <c r="H29" s="309">
        <f>SUM(H20:H28)</f>
        <v>0</v>
      </c>
      <c r="I29" s="403">
        <f>SUM(I20:I28)</f>
        <v>5014365.0299999993</v>
      </c>
      <c r="J29" s="411"/>
      <c r="M29" s="423"/>
      <c r="N29" s="423"/>
      <c r="O29" s="424"/>
      <c r="P29" t="str">
        <f t="shared" si="2"/>
        <v>OK</v>
      </c>
    </row>
    <row r="30" spans="1:17" ht="18.75" customHeight="1" thickBot="1">
      <c r="A30" s="426" t="s">
        <v>54</v>
      </c>
      <c r="B30" s="449" t="s">
        <v>55</v>
      </c>
      <c r="C30" s="450"/>
      <c r="D30" s="450"/>
      <c r="E30" s="450"/>
      <c r="F30" s="451"/>
      <c r="G30" s="352">
        <f>SUM(G29,G19)</f>
        <v>27718565.509999998</v>
      </c>
      <c r="H30" s="361">
        <v>0</v>
      </c>
      <c r="I30" s="352">
        <f>SUM(I29+I19)</f>
        <v>27718565.509999998</v>
      </c>
      <c r="J30" s="411"/>
      <c r="M30" s="423"/>
      <c r="N30" s="423"/>
      <c r="O30" s="424"/>
      <c r="P30" t="str">
        <f t="shared" si="2"/>
        <v>OK</v>
      </c>
    </row>
    <row r="31" spans="1:17" ht="213.6" customHeight="1" thickBot="1">
      <c r="A31" s="426" t="s">
        <v>56</v>
      </c>
      <c r="B31" s="356" t="s">
        <v>57</v>
      </c>
      <c r="C31" s="425" t="s">
        <v>132</v>
      </c>
      <c r="D31" s="358" t="s">
        <v>58</v>
      </c>
      <c r="E31" s="381">
        <v>0.2</v>
      </c>
      <c r="F31" s="382">
        <v>1</v>
      </c>
      <c r="G31" s="383">
        <f>ROUNDDOWN(G30*E31,2)</f>
        <v>5543713.0999999996</v>
      </c>
      <c r="H31" s="361">
        <v>0</v>
      </c>
      <c r="I31" s="383">
        <f>SUM(G31:H31)</f>
        <v>5543713.0999999996</v>
      </c>
      <c r="J31" s="411"/>
      <c r="M31" s="423"/>
      <c r="N31" s="423"/>
      <c r="O31" s="424"/>
      <c r="P31" t="str">
        <f t="shared" si="2"/>
        <v>chyba</v>
      </c>
    </row>
    <row r="32" spans="1:17" ht="16.5" thickBot="1">
      <c r="B32" s="366" t="s">
        <v>33</v>
      </c>
      <c r="C32" s="306"/>
      <c r="D32" s="307"/>
      <c r="E32" s="307"/>
      <c r="F32" s="308"/>
      <c r="G32" s="309">
        <f>SUM(G31:G31)</f>
        <v>5543713.0999999996</v>
      </c>
      <c r="H32" s="309">
        <f t="shared" ref="H32:I32" si="3">SUM(H31:H31)</f>
        <v>0</v>
      </c>
      <c r="I32" s="309">
        <f t="shared" si="3"/>
        <v>5543713.0999999996</v>
      </c>
      <c r="J32" s="411"/>
    </row>
    <row r="33" spans="2:10" ht="14.65" customHeight="1" thickBot="1">
      <c r="B33" s="449" t="s">
        <v>59</v>
      </c>
      <c r="C33" s="450"/>
      <c r="D33" s="450"/>
      <c r="E33" s="450"/>
      <c r="F33" s="451"/>
      <c r="G33" s="352">
        <f>G32</f>
        <v>5543713.0999999996</v>
      </c>
      <c r="H33" s="309">
        <f>SUM(H32:H32)</f>
        <v>0</v>
      </c>
      <c r="I33" s="309">
        <f>SUM(I32:I32)</f>
        <v>5543713.0999999996</v>
      </c>
      <c r="J33" s="411"/>
    </row>
    <row r="34" spans="2:10" ht="28.5" customHeight="1" thickBot="1">
      <c r="B34" s="462" t="s">
        <v>60</v>
      </c>
      <c r="C34" s="463"/>
      <c r="D34" s="463"/>
      <c r="E34" s="463"/>
      <c r="F34" s="464"/>
      <c r="G34" s="384">
        <f>G30+G33</f>
        <v>33262278.609999999</v>
      </c>
      <c r="H34" s="384">
        <f>H30+H33</f>
        <v>0</v>
      </c>
      <c r="I34" s="384">
        <f>I30+I33</f>
        <v>33262278.609999999</v>
      </c>
      <c r="J34" s="412"/>
    </row>
    <row r="35" spans="2:10">
      <c r="B35" s="385" t="s">
        <v>61</v>
      </c>
      <c r="C35" s="386"/>
    </row>
    <row r="36" spans="2:10" ht="13.5" thickBot="1"/>
    <row r="37" spans="2:10" ht="29.65" customHeight="1" thickBot="1">
      <c r="B37" s="437" t="s">
        <v>62</v>
      </c>
      <c r="C37" s="438"/>
      <c r="D37" s="438"/>
      <c r="E37" s="438"/>
      <c r="F37" s="438"/>
      <c r="G37" s="387"/>
      <c r="H37" s="388"/>
      <c r="I37" s="399"/>
    </row>
    <row r="39" spans="2:10" ht="15.6" customHeight="1" thickBot="1"/>
    <row r="40" spans="2:10" ht="27" customHeight="1">
      <c r="B40" s="439" t="s">
        <v>63</v>
      </c>
      <c r="C40" s="440"/>
      <c r="D40" s="441"/>
      <c r="E40" s="441"/>
      <c r="F40" s="441"/>
      <c r="G40" s="442"/>
      <c r="H40" s="389"/>
      <c r="I40" s="389"/>
    </row>
    <row r="41" spans="2:10" ht="15.75">
      <c r="B41" s="429" t="s">
        <v>64</v>
      </c>
      <c r="C41" s="430"/>
      <c r="D41" s="431"/>
      <c r="E41" s="431"/>
      <c r="F41" s="431"/>
      <c r="G41" s="390">
        <f>G34</f>
        <v>33262278.609999999</v>
      </c>
      <c r="H41" s="391"/>
      <c r="I41" s="391"/>
    </row>
    <row r="42" spans="2:10" ht="15.6" customHeight="1">
      <c r="B42" s="429" t="s">
        <v>65</v>
      </c>
      <c r="C42" s="430"/>
      <c r="D42" s="431"/>
      <c r="E42" s="431">
        <v>0</v>
      </c>
      <c r="F42" s="431"/>
      <c r="G42" s="392">
        <v>1</v>
      </c>
      <c r="H42" s="393"/>
      <c r="I42" s="393"/>
    </row>
    <row r="43" spans="2:10" ht="15.6" customHeight="1">
      <c r="B43" s="429" t="s">
        <v>66</v>
      </c>
      <c r="C43" s="430"/>
      <c r="D43" s="431"/>
      <c r="E43" s="431">
        <f>E41*E42</f>
        <v>0</v>
      </c>
      <c r="F43" s="431"/>
      <c r="G43" s="390">
        <f>G41*G42</f>
        <v>33262278.609999999</v>
      </c>
      <c r="H43" s="391"/>
      <c r="I43" s="391"/>
    </row>
    <row r="44" spans="2:10" ht="16.149999999999999" customHeight="1" thickBot="1">
      <c r="B44" s="432" t="s">
        <v>67</v>
      </c>
      <c r="C44" s="433"/>
      <c r="D44" s="434"/>
      <c r="E44" s="434">
        <f>E41-E43</f>
        <v>0</v>
      </c>
      <c r="F44" s="434"/>
      <c r="G44" s="394">
        <v>0</v>
      </c>
      <c r="H44" s="391"/>
      <c r="I44" s="391"/>
    </row>
    <row r="45" spans="2:10" ht="15.75">
      <c r="E45" s="395"/>
    </row>
    <row r="46" spans="2:10" ht="13.5" thickBot="1"/>
    <row r="47" spans="2:10" ht="16.5" thickBot="1">
      <c r="B47" s="435" t="s">
        <v>63</v>
      </c>
      <c r="C47" s="436"/>
    </row>
    <row r="48" spans="2:10" ht="16.5" thickBot="1">
      <c r="B48" s="396" t="s">
        <v>64</v>
      </c>
      <c r="C48" s="397">
        <f>G41</f>
        <v>33262278.609999999</v>
      </c>
    </row>
    <row r="49" spans="2:3" ht="16.5" thickBot="1">
      <c r="B49" s="396" t="s">
        <v>68</v>
      </c>
      <c r="C49" s="397">
        <f>ROUNDDOWN(C48*85%,2)</f>
        <v>28272936.809999999</v>
      </c>
    </row>
    <row r="50" spans="2:3" ht="16.5" thickBot="1">
      <c r="B50" s="396" t="s">
        <v>69</v>
      </c>
      <c r="C50" s="397">
        <f>C48-C49</f>
        <v>4989341.8000000007</v>
      </c>
    </row>
    <row r="51" spans="2:3" ht="16.5" thickBot="1">
      <c r="B51" s="398" t="s">
        <v>66</v>
      </c>
      <c r="C51" s="397">
        <f>C50+C49</f>
        <v>33262278.609999999</v>
      </c>
    </row>
  </sheetData>
  <mergeCells count="17">
    <mergeCell ref="B2:J2"/>
    <mergeCell ref="B7:J7"/>
    <mergeCell ref="C9:J9"/>
    <mergeCell ref="C10:J10"/>
    <mergeCell ref="B34:F34"/>
    <mergeCell ref="B37:F37"/>
    <mergeCell ref="B40:G40"/>
    <mergeCell ref="B19:C19"/>
    <mergeCell ref="C8:I8"/>
    <mergeCell ref="B29:C29"/>
    <mergeCell ref="B30:F30"/>
    <mergeCell ref="B33:F33"/>
    <mergeCell ref="B41:F41"/>
    <mergeCell ref="B42:F42"/>
    <mergeCell ref="B43:F43"/>
    <mergeCell ref="B44:F44"/>
    <mergeCell ref="B47:C47"/>
  </mergeCells>
  <phoneticPr fontId="38" type="noConversion"/>
  <dataValidations count="2">
    <dataValidation type="list" allowBlank="1" showInputMessage="1" showErrorMessage="1" sqref="D21 D23 C21:C23 C14:C18 C12:D13 D14:D19" xr:uid="{00000000-0002-0000-0100-000000000000}">
      <formula1>#REF!</formula1>
    </dataValidation>
    <dataValidation type="decimal" operator="greaterThanOrEqual" allowBlank="1" showInputMessage="1" showErrorMessage="1" sqref="F31" xr:uid="{00000000-0002-0000-0100-000001000000}">
      <formula1>0.4</formula1>
    </dataValidation>
  </dataValidations>
  <pageMargins left="0.7" right="0.7" top="0.75" bottom="0.75" header="0.3" footer="0.3"/>
  <pageSetup paperSize="9" scale="26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56"/>
  <sheetViews>
    <sheetView topLeftCell="A43" workbookViewId="0">
      <selection activeCell="B51" sqref="B51:F51"/>
    </sheetView>
  </sheetViews>
  <sheetFormatPr defaultColWidth="9.28515625" defaultRowHeight="12.75"/>
  <cols>
    <col min="1" max="1" width="4.7109375" style="287" customWidth="1"/>
    <col min="2" max="2" width="29.140625" style="287" customWidth="1"/>
    <col min="3" max="3" width="17.28515625" style="288" customWidth="1"/>
    <col min="4" max="4" width="12.28515625" style="287" customWidth="1"/>
    <col min="5" max="5" width="13.7109375" style="287" customWidth="1"/>
    <col min="6" max="6" width="19.7109375" style="287" customWidth="1"/>
    <col min="7" max="7" width="17.7109375" style="287" customWidth="1"/>
    <col min="8" max="8" width="91.28515625" style="287" customWidth="1"/>
    <col min="9" max="9" width="5.42578125" style="287" customWidth="1"/>
    <col min="10" max="16384" width="9.28515625" style="287"/>
  </cols>
  <sheetData>
    <row r="2" spans="2:8" ht="15.75">
      <c r="B2" s="289" t="s">
        <v>74</v>
      </c>
      <c r="C2" s="488"/>
      <c r="D2" s="488"/>
      <c r="E2" s="488"/>
      <c r="F2" s="488"/>
      <c r="G2" s="488"/>
      <c r="H2" s="488"/>
    </row>
    <row r="3" spans="2:8">
      <c r="B3" s="479"/>
      <c r="C3" s="480"/>
      <c r="D3" s="480"/>
      <c r="E3" s="480"/>
      <c r="F3" s="480"/>
      <c r="G3" s="480"/>
      <c r="H3" s="481"/>
    </row>
    <row r="4" spans="2:8">
      <c r="B4" s="482"/>
      <c r="C4" s="483"/>
      <c r="D4" s="483"/>
      <c r="E4" s="483"/>
      <c r="F4" s="483"/>
      <c r="G4" s="483"/>
      <c r="H4" s="484"/>
    </row>
    <row r="5" spans="2:8">
      <c r="B5" s="482"/>
      <c r="C5" s="483"/>
      <c r="D5" s="483"/>
      <c r="E5" s="483"/>
      <c r="F5" s="483"/>
      <c r="G5" s="483"/>
      <c r="H5" s="484"/>
    </row>
    <row r="6" spans="2:8">
      <c r="B6" s="482"/>
      <c r="C6" s="483"/>
      <c r="D6" s="483"/>
      <c r="E6" s="483"/>
      <c r="F6" s="483"/>
      <c r="G6" s="483"/>
      <c r="H6" s="484"/>
    </row>
    <row r="7" spans="2:8">
      <c r="B7" s="482"/>
      <c r="C7" s="483"/>
      <c r="D7" s="483"/>
      <c r="E7" s="483"/>
      <c r="F7" s="483"/>
      <c r="G7" s="483"/>
      <c r="H7" s="484"/>
    </row>
    <row r="8" spans="2:8">
      <c r="B8" s="482"/>
      <c r="C8" s="483"/>
      <c r="D8" s="483"/>
      <c r="E8" s="483"/>
      <c r="F8" s="483"/>
      <c r="G8" s="483"/>
      <c r="H8" s="484"/>
    </row>
    <row r="9" spans="2:8">
      <c r="B9" s="482"/>
      <c r="C9" s="483"/>
      <c r="D9" s="483"/>
      <c r="E9" s="483"/>
      <c r="F9" s="483"/>
      <c r="G9" s="483"/>
      <c r="H9" s="484"/>
    </row>
    <row r="10" spans="2:8">
      <c r="B10" s="482"/>
      <c r="C10" s="483"/>
      <c r="D10" s="483"/>
      <c r="E10" s="483"/>
      <c r="F10" s="483"/>
      <c r="G10" s="483"/>
      <c r="H10" s="484"/>
    </row>
    <row r="11" spans="2:8">
      <c r="B11" s="485"/>
      <c r="C11" s="486"/>
      <c r="D11" s="486"/>
      <c r="E11" s="486"/>
      <c r="F11" s="486"/>
      <c r="G11" s="486"/>
      <c r="H11" s="487"/>
    </row>
    <row r="12" spans="2:8">
      <c r="B12" s="288"/>
      <c r="D12" s="288"/>
      <c r="E12" s="288"/>
      <c r="F12" s="288"/>
      <c r="G12" s="288"/>
      <c r="H12" s="288"/>
    </row>
    <row r="13" spans="2:8">
      <c r="B13" s="288"/>
      <c r="D13" s="288"/>
      <c r="E13" s="288"/>
      <c r="F13" s="288"/>
      <c r="G13" s="288"/>
      <c r="H13" s="288"/>
    </row>
    <row r="14" spans="2:8" ht="22.5">
      <c r="B14" s="467" t="s">
        <v>1</v>
      </c>
      <c r="C14" s="468"/>
      <c r="D14" s="468"/>
      <c r="E14" s="468"/>
      <c r="F14" s="468"/>
      <c r="G14" s="468"/>
      <c r="H14" s="469"/>
    </row>
    <row r="15" spans="2:8" ht="15.75">
      <c r="B15" s="290" t="s">
        <v>2</v>
      </c>
      <c r="C15" s="470" t="s">
        <v>3</v>
      </c>
      <c r="D15" s="471"/>
      <c r="E15" s="471"/>
      <c r="F15" s="471"/>
      <c r="G15" s="471"/>
      <c r="H15" s="472"/>
    </row>
    <row r="16" spans="2:8" ht="15.75">
      <c r="B16" s="291" t="s">
        <v>4</v>
      </c>
      <c r="C16" s="473" t="s">
        <v>5</v>
      </c>
      <c r="D16" s="474"/>
      <c r="E16" s="474"/>
      <c r="F16" s="474"/>
      <c r="G16" s="474"/>
      <c r="H16" s="475"/>
    </row>
    <row r="17" spans="1:8" ht="15.75">
      <c r="B17" s="292" t="s">
        <v>6</v>
      </c>
      <c r="C17" s="476"/>
      <c r="D17" s="477"/>
      <c r="E17" s="477"/>
      <c r="F17" s="477"/>
      <c r="G17" s="477"/>
      <c r="H17" s="478"/>
    </row>
    <row r="18" spans="1:8" ht="31.5">
      <c r="B18" s="293" t="s">
        <v>8</v>
      </c>
      <c r="C18" s="293" t="s">
        <v>9</v>
      </c>
      <c r="D18" s="294" t="s">
        <v>10</v>
      </c>
      <c r="E18" s="294" t="s">
        <v>11</v>
      </c>
      <c r="F18" s="294" t="s">
        <v>12</v>
      </c>
      <c r="G18" s="295" t="s">
        <v>13</v>
      </c>
      <c r="H18" s="296" t="s">
        <v>75</v>
      </c>
    </row>
    <row r="19" spans="1:8" ht="96">
      <c r="A19" s="297">
        <v>1</v>
      </c>
      <c r="B19" s="298" t="s">
        <v>76</v>
      </c>
      <c r="C19" s="299" t="s">
        <v>77</v>
      </c>
      <c r="D19" s="300" t="s">
        <v>19</v>
      </c>
      <c r="E19" s="301">
        <f>SUM('aktivity obce'!F8+'aktivity obce'!E20+'aktivity obce'!K84+'aktivity obce'!F86)</f>
        <v>4438735.92</v>
      </c>
      <c r="F19" s="302">
        <v>1</v>
      </c>
      <c r="G19" s="303">
        <f>E19*F19</f>
        <v>4438735.92</v>
      </c>
      <c r="H19" s="304" t="s">
        <v>78</v>
      </c>
    </row>
    <row r="20" spans="1:8" ht="15.75">
      <c r="A20" s="297"/>
      <c r="B20" s="305" t="s">
        <v>33</v>
      </c>
      <c r="C20" s="306"/>
      <c r="D20" s="307"/>
      <c r="E20" s="307"/>
      <c r="F20" s="308"/>
      <c r="G20" s="309">
        <f>SUM(G19)</f>
        <v>4438735.92</v>
      </c>
      <c r="H20" s="310"/>
    </row>
    <row r="21" spans="1:8" ht="100.15" customHeight="1">
      <c r="A21" s="297">
        <v>2</v>
      </c>
      <c r="B21" s="311" t="s">
        <v>79</v>
      </c>
      <c r="C21" s="312" t="s">
        <v>36</v>
      </c>
      <c r="D21" s="300" t="s">
        <v>19</v>
      </c>
      <c r="E21" s="313">
        <f>SUM('ŠS tarifa'!F29)</f>
        <v>187562</v>
      </c>
      <c r="F21" s="314">
        <v>1</v>
      </c>
      <c r="G21" s="315">
        <f>E21*F21</f>
        <v>187562</v>
      </c>
      <c r="H21" s="316" t="s">
        <v>80</v>
      </c>
    </row>
    <row r="22" spans="1:8" ht="99" customHeight="1">
      <c r="A22" s="297">
        <v>3</v>
      </c>
      <c r="B22" s="311" t="s">
        <v>81</v>
      </c>
      <c r="C22" s="312" t="s">
        <v>36</v>
      </c>
      <c r="D22" s="300" t="s">
        <v>19</v>
      </c>
      <c r="E22" s="313">
        <f>SUM('ŠS tarifa'!F28)*4</f>
        <v>712704</v>
      </c>
      <c r="F22" s="314">
        <v>1</v>
      </c>
      <c r="G22" s="317">
        <f t="shared" ref="G22:G35" si="0">E22*F22</f>
        <v>712704</v>
      </c>
      <c r="H22" s="316" t="s">
        <v>82</v>
      </c>
    </row>
    <row r="23" spans="1:8" ht="103.9" customHeight="1">
      <c r="A23" s="297">
        <v>4</v>
      </c>
      <c r="B23" s="311" t="s">
        <v>83</v>
      </c>
      <c r="C23" s="300" t="s">
        <v>36</v>
      </c>
      <c r="D23" s="300" t="s">
        <v>19</v>
      </c>
      <c r="E23" s="313">
        <f>SUM('ŠS tarifa'!F29)</f>
        <v>187562</v>
      </c>
      <c r="F23" s="314">
        <v>1</v>
      </c>
      <c r="G23" s="317">
        <f t="shared" si="0"/>
        <v>187562</v>
      </c>
      <c r="H23" s="316" t="s">
        <v>84</v>
      </c>
    </row>
    <row r="24" spans="1:8" ht="96.75" customHeight="1">
      <c r="A24" s="297">
        <v>5</v>
      </c>
      <c r="B24" s="311" t="s">
        <v>85</v>
      </c>
      <c r="C24" s="300" t="s">
        <v>36</v>
      </c>
      <c r="D24" s="300" t="s">
        <v>19</v>
      </c>
      <c r="E24" s="318">
        <f>SUM('ŠS tarifa'!F28)*50%</f>
        <v>89088</v>
      </c>
      <c r="F24" s="319">
        <v>1</v>
      </c>
      <c r="G24" s="320">
        <f t="shared" si="0"/>
        <v>89088</v>
      </c>
      <c r="H24" s="321" t="s">
        <v>86</v>
      </c>
    </row>
    <row r="25" spans="1:8" ht="98.25" customHeight="1">
      <c r="A25" s="297">
        <v>6</v>
      </c>
      <c r="B25" s="322" t="s">
        <v>87</v>
      </c>
      <c r="C25" s="323" t="s">
        <v>36</v>
      </c>
      <c r="D25" s="300" t="s">
        <v>19</v>
      </c>
      <c r="E25" s="318">
        <f>SUM('ŠS tarifa'!F28)</f>
        <v>178176</v>
      </c>
      <c r="F25" s="319">
        <v>1</v>
      </c>
      <c r="G25" s="317">
        <f t="shared" si="0"/>
        <v>178176</v>
      </c>
      <c r="H25" s="321" t="s">
        <v>88</v>
      </c>
    </row>
    <row r="26" spans="1:8" ht="99.75" customHeight="1">
      <c r="A26" s="297">
        <v>7</v>
      </c>
      <c r="B26" s="324" t="s">
        <v>89</v>
      </c>
      <c r="C26" s="323" t="s">
        <v>36</v>
      </c>
      <c r="D26" s="300" t="s">
        <v>19</v>
      </c>
      <c r="E26" s="325">
        <f>SUM('ŠS tarifa'!F28)</f>
        <v>178176</v>
      </c>
      <c r="F26" s="326">
        <v>1</v>
      </c>
      <c r="G26" s="317">
        <f t="shared" si="0"/>
        <v>178176</v>
      </c>
      <c r="H26" s="321" t="s">
        <v>90</v>
      </c>
    </row>
    <row r="27" spans="1:8" ht="99" customHeight="1">
      <c r="A27" s="297">
        <v>8</v>
      </c>
      <c r="B27" s="327" t="s">
        <v>91</v>
      </c>
      <c r="C27" s="300" t="s">
        <v>36</v>
      </c>
      <c r="D27" s="300" t="s">
        <v>19</v>
      </c>
      <c r="E27" s="328">
        <f>ROUNDUP(SUM('ŠS tarifa'!F27)*34%,0)</f>
        <v>53246</v>
      </c>
      <c r="F27" s="329">
        <v>1</v>
      </c>
      <c r="G27" s="317">
        <f t="shared" si="0"/>
        <v>53246</v>
      </c>
      <c r="H27" s="321" t="s">
        <v>92</v>
      </c>
    </row>
    <row r="28" spans="1:8" ht="101.25" customHeight="1">
      <c r="A28" s="297">
        <v>9</v>
      </c>
      <c r="B28" s="327" t="s">
        <v>93</v>
      </c>
      <c r="C28" s="323" t="s">
        <v>36</v>
      </c>
      <c r="D28" s="300" t="s">
        <v>19</v>
      </c>
      <c r="E28" s="328">
        <f>ROUNDUP(SUM('ŠS tarifa'!F25)*67%,0)</f>
        <v>92313</v>
      </c>
      <c r="F28" s="329">
        <v>1</v>
      </c>
      <c r="G28" s="320">
        <f t="shared" si="0"/>
        <v>92313</v>
      </c>
      <c r="H28" s="321" t="s">
        <v>94</v>
      </c>
    </row>
    <row r="29" spans="1:8" ht="63" customHeight="1">
      <c r="A29" s="297">
        <v>10</v>
      </c>
      <c r="B29" s="330" t="s">
        <v>95</v>
      </c>
      <c r="C29" s="323" t="s">
        <v>36</v>
      </c>
      <c r="D29" s="300" t="s">
        <v>19</v>
      </c>
      <c r="E29" s="328">
        <f>15*1670*30</f>
        <v>751500</v>
      </c>
      <c r="F29" s="329">
        <v>1</v>
      </c>
      <c r="G29" s="317">
        <f t="shared" si="0"/>
        <v>751500</v>
      </c>
      <c r="H29" s="331" t="s">
        <v>96</v>
      </c>
    </row>
    <row r="30" spans="1:8" ht="75.75" customHeight="1">
      <c r="A30" s="297">
        <v>11</v>
      </c>
      <c r="B30" s="298" t="s">
        <v>97</v>
      </c>
      <c r="C30" s="300" t="s">
        <v>36</v>
      </c>
      <c r="D30" s="300" t="s">
        <v>19</v>
      </c>
      <c r="E30" s="328">
        <f>10*1670*30</f>
        <v>501000</v>
      </c>
      <c r="F30" s="329">
        <v>1</v>
      </c>
      <c r="G30" s="317">
        <f t="shared" si="0"/>
        <v>501000</v>
      </c>
      <c r="H30" s="332" t="s">
        <v>98</v>
      </c>
    </row>
    <row r="31" spans="1:8" ht="60">
      <c r="A31" s="297">
        <v>12</v>
      </c>
      <c r="B31" s="298" t="s">
        <v>99</v>
      </c>
      <c r="C31" s="300" t="s">
        <v>36</v>
      </c>
      <c r="D31" s="300" t="s">
        <v>19</v>
      </c>
      <c r="E31" s="328">
        <f>4*1670*30</f>
        <v>200400</v>
      </c>
      <c r="F31" s="329">
        <v>1</v>
      </c>
      <c r="G31" s="317">
        <f t="shared" si="0"/>
        <v>200400</v>
      </c>
      <c r="H31" s="332" t="s">
        <v>100</v>
      </c>
    </row>
    <row r="32" spans="1:8" ht="62.25" customHeight="1">
      <c r="A32" s="297">
        <v>13</v>
      </c>
      <c r="B32" s="298" t="s">
        <v>101</v>
      </c>
      <c r="C32" s="300" t="s">
        <v>36</v>
      </c>
      <c r="D32" s="300" t="s">
        <v>19</v>
      </c>
      <c r="E32" s="328">
        <f>4*1590*35</f>
        <v>222600</v>
      </c>
      <c r="F32" s="329">
        <v>1</v>
      </c>
      <c r="G32" s="317">
        <f t="shared" si="0"/>
        <v>222600</v>
      </c>
      <c r="H32" s="332" t="s">
        <v>102</v>
      </c>
    </row>
    <row r="33" spans="1:8" ht="58.15" customHeight="1">
      <c r="A33" s="297">
        <v>14</v>
      </c>
      <c r="B33" s="298" t="s">
        <v>103</v>
      </c>
      <c r="C33" s="300" t="s">
        <v>36</v>
      </c>
      <c r="D33" s="300" t="s">
        <v>19</v>
      </c>
      <c r="E33" s="328">
        <f>15*1670*27</f>
        <v>676350</v>
      </c>
      <c r="F33" s="329">
        <v>1</v>
      </c>
      <c r="G33" s="317">
        <f t="shared" si="0"/>
        <v>676350</v>
      </c>
      <c r="H33" s="332" t="s">
        <v>104</v>
      </c>
    </row>
    <row r="34" spans="1:8" ht="60">
      <c r="A34" s="297">
        <v>15</v>
      </c>
      <c r="B34" s="298" t="s">
        <v>105</v>
      </c>
      <c r="C34" s="300" t="s">
        <v>36</v>
      </c>
      <c r="D34" s="300" t="s">
        <v>19</v>
      </c>
      <c r="E34" s="328">
        <f>6*1670*40</f>
        <v>400800</v>
      </c>
      <c r="F34" s="329">
        <v>1</v>
      </c>
      <c r="G34" s="317">
        <f t="shared" si="0"/>
        <v>400800</v>
      </c>
      <c r="H34" s="332" t="s">
        <v>106</v>
      </c>
    </row>
    <row r="35" spans="1:8" ht="36">
      <c r="A35" s="297">
        <v>16</v>
      </c>
      <c r="B35" s="311" t="s">
        <v>52</v>
      </c>
      <c r="C35" s="300" t="s">
        <v>36</v>
      </c>
      <c r="D35" s="333" t="s">
        <v>19</v>
      </c>
      <c r="E35" s="334">
        <f>SUM(pomoc_tab!J38)</f>
        <v>116145</v>
      </c>
      <c r="F35" s="335">
        <v>1</v>
      </c>
      <c r="G35" s="303">
        <f t="shared" si="0"/>
        <v>116145</v>
      </c>
      <c r="H35" s="336" t="s">
        <v>107</v>
      </c>
    </row>
    <row r="36" spans="1:8" ht="15.75">
      <c r="A36" s="297"/>
      <c r="B36" s="305" t="s">
        <v>33</v>
      </c>
      <c r="C36" s="306"/>
      <c r="D36" s="307"/>
      <c r="E36" s="307"/>
      <c r="F36" s="308"/>
      <c r="G36" s="309">
        <f>SUM(G21:G35)</f>
        <v>4547622</v>
      </c>
      <c r="H36" s="310"/>
    </row>
    <row r="37" spans="1:8" ht="60">
      <c r="A37" s="297">
        <v>17</v>
      </c>
      <c r="B37" s="311" t="s">
        <v>108</v>
      </c>
      <c r="C37" s="300" t="s">
        <v>109</v>
      </c>
      <c r="D37" s="337" t="s">
        <v>19</v>
      </c>
      <c r="E37" s="338">
        <f>15*38*370</f>
        <v>210900</v>
      </c>
      <c r="F37" s="339">
        <v>1</v>
      </c>
      <c r="G37" s="315">
        <f>E37*F37</f>
        <v>210900</v>
      </c>
      <c r="H37" s="304" t="s">
        <v>110</v>
      </c>
    </row>
    <row r="38" spans="1:8" ht="36">
      <c r="A38" s="297">
        <v>18</v>
      </c>
      <c r="B38" s="298" t="s">
        <v>111</v>
      </c>
      <c r="C38" s="300" t="s">
        <v>109</v>
      </c>
      <c r="D38" s="337" t="s">
        <v>19</v>
      </c>
      <c r="E38" s="340">
        <f>35*38*30</f>
        <v>39900</v>
      </c>
      <c r="F38" s="341">
        <v>1</v>
      </c>
      <c r="G38" s="317">
        <f>E38*F38</f>
        <v>39900</v>
      </c>
      <c r="H38" s="304" t="s">
        <v>112</v>
      </c>
    </row>
    <row r="39" spans="1:8" ht="48">
      <c r="A39" s="297">
        <v>19</v>
      </c>
      <c r="B39" s="298" t="s">
        <v>113</v>
      </c>
      <c r="C39" s="300" t="s">
        <v>109</v>
      </c>
      <c r="D39" s="337" t="s">
        <v>19</v>
      </c>
      <c r="E39" s="338">
        <v>20000</v>
      </c>
      <c r="F39" s="341">
        <v>1</v>
      </c>
      <c r="G39" s="317">
        <f>E39*F39</f>
        <v>20000</v>
      </c>
      <c r="H39" s="304" t="s">
        <v>114</v>
      </c>
    </row>
    <row r="40" spans="1:8" ht="66" customHeight="1">
      <c r="A40" s="297">
        <v>20</v>
      </c>
      <c r="B40" s="298" t="s">
        <v>115</v>
      </c>
      <c r="C40" s="300" t="s">
        <v>109</v>
      </c>
      <c r="D40" s="300" t="s">
        <v>19</v>
      </c>
      <c r="E40" s="301">
        <f>(300*150)*3</f>
        <v>135000</v>
      </c>
      <c r="F40" s="342">
        <v>1</v>
      </c>
      <c r="G40" s="317">
        <f>E40*F40</f>
        <v>135000</v>
      </c>
      <c r="H40" s="304" t="s">
        <v>116</v>
      </c>
    </row>
    <row r="41" spans="1:8" ht="51.75" customHeight="1">
      <c r="A41" s="297">
        <v>21</v>
      </c>
      <c r="B41" s="298" t="s">
        <v>117</v>
      </c>
      <c r="C41" s="300" t="s">
        <v>109</v>
      </c>
      <c r="D41" s="300" t="s">
        <v>19</v>
      </c>
      <c r="E41" s="301">
        <f>(150*35)*9</f>
        <v>47250</v>
      </c>
      <c r="F41" s="342">
        <v>1</v>
      </c>
      <c r="G41" s="303">
        <f>E41*F41</f>
        <v>47250</v>
      </c>
      <c r="H41" s="304" t="s">
        <v>118</v>
      </c>
    </row>
    <row r="42" spans="1:8" ht="15.75">
      <c r="A42" s="297"/>
      <c r="B42" s="305" t="s">
        <v>33</v>
      </c>
      <c r="C42" s="306"/>
      <c r="D42" s="307"/>
      <c r="E42" s="307"/>
      <c r="F42" s="308"/>
      <c r="G42" s="309">
        <f>SUM(G37:G41)</f>
        <v>453050</v>
      </c>
      <c r="H42" s="310"/>
    </row>
    <row r="43" spans="1:8" ht="72">
      <c r="A43" s="297">
        <v>22</v>
      </c>
      <c r="B43" s="298" t="s">
        <v>119</v>
      </c>
      <c r="C43" s="300" t="s">
        <v>120</v>
      </c>
      <c r="D43" s="337" t="s">
        <v>19</v>
      </c>
      <c r="E43" s="340">
        <f>(28*250)*38+(34*250)*12</f>
        <v>368000</v>
      </c>
      <c r="F43" s="341">
        <v>1</v>
      </c>
      <c r="G43" s="303">
        <f>E43*F43</f>
        <v>368000</v>
      </c>
      <c r="H43" s="304" t="s">
        <v>121</v>
      </c>
    </row>
    <row r="44" spans="1:8" ht="15.75">
      <c r="A44" s="297"/>
      <c r="B44" s="305" t="s">
        <v>33</v>
      </c>
      <c r="C44" s="306"/>
      <c r="D44" s="307"/>
      <c r="E44" s="307"/>
      <c r="F44" s="308"/>
      <c r="G44" s="309">
        <f>SUM(G43)</f>
        <v>368000</v>
      </c>
      <c r="H44" s="310"/>
    </row>
    <row r="45" spans="1:8" ht="59.45" customHeight="1">
      <c r="A45" s="297">
        <v>23</v>
      </c>
      <c r="B45" s="311" t="s">
        <v>122</v>
      </c>
      <c r="C45" s="343" t="s">
        <v>123</v>
      </c>
      <c r="D45" s="337" t="s">
        <v>19</v>
      </c>
      <c r="E45" s="344">
        <f>15*38*350</f>
        <v>199500</v>
      </c>
      <c r="F45" s="341">
        <v>1</v>
      </c>
      <c r="G45" s="315">
        <f>E45*F45</f>
        <v>199500</v>
      </c>
      <c r="H45" s="304" t="s">
        <v>124</v>
      </c>
    </row>
    <row r="46" spans="1:8" ht="15.75">
      <c r="A46" s="297"/>
      <c r="B46" s="305" t="s">
        <v>33</v>
      </c>
      <c r="C46" s="306"/>
      <c r="D46" s="307"/>
      <c r="E46" s="307"/>
      <c r="F46" s="308"/>
      <c r="G46" s="309">
        <f>SUM(G45)</f>
        <v>199500</v>
      </c>
      <c r="H46" s="310"/>
    </row>
    <row r="47" spans="1:8" ht="96" customHeight="1">
      <c r="A47" s="297">
        <v>24</v>
      </c>
      <c r="B47" s="311" t="s">
        <v>125</v>
      </c>
      <c r="C47" s="300" t="s">
        <v>126</v>
      </c>
      <c r="D47" s="337" t="s">
        <v>19</v>
      </c>
      <c r="E47" s="344">
        <f>15*2000</f>
        <v>30000</v>
      </c>
      <c r="F47" s="341">
        <v>1</v>
      </c>
      <c r="G47" s="345">
        <f>E47*F47</f>
        <v>30000</v>
      </c>
      <c r="H47" s="336" t="s">
        <v>127</v>
      </c>
    </row>
    <row r="48" spans="1:8" ht="36">
      <c r="A48" s="297">
        <v>25</v>
      </c>
      <c r="B48" s="300" t="s">
        <v>128</v>
      </c>
      <c r="C48" s="300" t="s">
        <v>126</v>
      </c>
      <c r="D48" s="337" t="s">
        <v>19</v>
      </c>
      <c r="E48" s="344">
        <f>27*1500</f>
        <v>40500</v>
      </c>
      <c r="F48" s="341">
        <v>1</v>
      </c>
      <c r="G48" s="346">
        <f>E48*F48</f>
        <v>40500</v>
      </c>
      <c r="H48" s="304" t="s">
        <v>129</v>
      </c>
    </row>
    <row r="49" spans="1:8" ht="48">
      <c r="A49" s="297">
        <v>26</v>
      </c>
      <c r="B49" s="347" t="s">
        <v>130</v>
      </c>
      <c r="C49" s="300" t="s">
        <v>126</v>
      </c>
      <c r="D49" s="337" t="s">
        <v>19</v>
      </c>
      <c r="E49" s="344">
        <f>35.5*38*20</f>
        <v>26980</v>
      </c>
      <c r="F49" s="341">
        <v>1</v>
      </c>
      <c r="G49" s="348">
        <f>E49*F49</f>
        <v>26980</v>
      </c>
      <c r="H49" s="349" t="s">
        <v>131</v>
      </c>
    </row>
    <row r="50" spans="1:8" ht="15.75">
      <c r="B50" s="305" t="s">
        <v>33</v>
      </c>
      <c r="C50" s="306"/>
      <c r="D50" s="307"/>
      <c r="E50" s="307"/>
      <c r="F50" s="308"/>
      <c r="G50" s="350">
        <f>SUM(G47:G49)</f>
        <v>97480</v>
      </c>
      <c r="H50" s="351"/>
    </row>
    <row r="51" spans="1:8" ht="15.75">
      <c r="B51" s="449" t="s">
        <v>59</v>
      </c>
      <c r="C51" s="450"/>
      <c r="D51" s="450"/>
      <c r="E51" s="450"/>
      <c r="F51" s="451"/>
      <c r="G51" s="352">
        <f>SUM(G50,G46,G44,G42,G36,G20)</f>
        <v>10104387.92</v>
      </c>
      <c r="H51" s="353"/>
    </row>
    <row r="54" spans="1:8">
      <c r="F54" t="s">
        <v>18</v>
      </c>
      <c r="G54" s="354">
        <v>52708260</v>
      </c>
    </row>
    <row r="55" spans="1:8">
      <c r="F55" t="s">
        <v>36</v>
      </c>
      <c r="G55" s="354">
        <v>6729316</v>
      </c>
    </row>
    <row r="56" spans="1:8">
      <c r="F56" t="s">
        <v>132</v>
      </c>
      <c r="G56" s="354">
        <v>10104387.92</v>
      </c>
    </row>
  </sheetData>
  <mergeCells count="7">
    <mergeCell ref="B51:F51"/>
    <mergeCell ref="B3:H11"/>
    <mergeCell ref="C2:H2"/>
    <mergeCell ref="B14:H14"/>
    <mergeCell ref="C15:H15"/>
    <mergeCell ref="C16:H16"/>
    <mergeCell ref="C17:H17"/>
  </mergeCells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"/>
  <sheetViews>
    <sheetView workbookViewId="0"/>
  </sheetViews>
  <sheetFormatPr defaultColWidth="9"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5"/>
  <dimension ref="A1"/>
  <sheetViews>
    <sheetView workbookViewId="0"/>
  </sheetViews>
  <sheetFormatPr defaultColWidth="9"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6"/>
  <dimension ref="A1"/>
  <sheetViews>
    <sheetView workbookViewId="0"/>
  </sheetViews>
  <sheetFormatPr defaultColWidth="9" defaultRowHeight="12.7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Q36"/>
  <sheetViews>
    <sheetView zoomScale="110" zoomScaleNormal="110" workbookViewId="0">
      <selection activeCell="S21" sqref="S21"/>
    </sheetView>
  </sheetViews>
  <sheetFormatPr defaultColWidth="8.85546875" defaultRowHeight="12.75"/>
  <cols>
    <col min="1" max="1" width="18.5703125" style="186" customWidth="1"/>
    <col min="2" max="2" width="12.7109375" style="187" customWidth="1"/>
    <col min="3" max="3" width="9.140625" style="188"/>
    <col min="4" max="4" width="9.140625" style="189"/>
    <col min="5" max="5" width="9.140625" style="190"/>
    <col min="6" max="6" width="9.28515625" style="190" customWidth="1"/>
    <col min="7" max="7" width="9.140625" style="190"/>
    <col min="8" max="8" width="11.85546875" style="190" customWidth="1"/>
    <col min="9" max="9" width="9.140625" style="191" customWidth="1"/>
    <col min="10" max="12" width="9.140625" style="183" customWidth="1"/>
    <col min="13" max="13" width="9.140625" style="186" customWidth="1"/>
    <col min="14" max="14" width="9.140625" style="183" customWidth="1"/>
    <col min="15" max="17" width="9.140625" style="192" customWidth="1"/>
    <col min="18" max="16384" width="8.85546875" style="186"/>
  </cols>
  <sheetData>
    <row r="2" spans="1:17" s="182" customFormat="1" ht="15.75">
      <c r="B2" s="193" t="s">
        <v>133</v>
      </c>
      <c r="C2" s="31"/>
      <c r="D2" s="194"/>
      <c r="E2" s="195"/>
      <c r="F2" s="195"/>
      <c r="G2" s="195"/>
      <c r="H2" s="195"/>
      <c r="I2" s="250"/>
      <c r="J2" s="251"/>
      <c r="K2" s="251"/>
      <c r="L2" s="251"/>
      <c r="N2" s="251"/>
      <c r="O2" s="252"/>
      <c r="P2" s="252"/>
      <c r="Q2" s="252"/>
    </row>
    <row r="3" spans="1:17">
      <c r="B3" s="196"/>
    </row>
    <row r="4" spans="1:17">
      <c r="B4" s="196"/>
    </row>
    <row r="5" spans="1:17">
      <c r="B5" s="197"/>
      <c r="C5" s="489" t="s">
        <v>134</v>
      </c>
      <c r="D5" s="490"/>
      <c r="E5" s="491"/>
      <c r="F5" s="492" t="s">
        <v>135</v>
      </c>
      <c r="G5" s="493"/>
      <c r="H5" s="494"/>
      <c r="I5" s="495">
        <v>2024</v>
      </c>
      <c r="J5" s="496"/>
      <c r="K5" s="497"/>
      <c r="L5" s="498">
        <v>2025</v>
      </c>
      <c r="M5" s="499"/>
      <c r="N5" s="500"/>
      <c r="O5" s="501">
        <v>2026</v>
      </c>
      <c r="P5" s="502"/>
      <c r="Q5" s="503"/>
    </row>
    <row r="6" spans="1:17" ht="25.5">
      <c r="B6" s="198" t="s">
        <v>136</v>
      </c>
      <c r="C6" s="509" t="s">
        <v>137</v>
      </c>
      <c r="D6" s="199" t="s">
        <v>138</v>
      </c>
      <c r="E6" s="511" t="s">
        <v>139</v>
      </c>
      <c r="F6" s="200" t="s">
        <v>137</v>
      </c>
      <c r="G6" s="200" t="s">
        <v>138</v>
      </c>
      <c r="H6" s="515" t="s">
        <v>139</v>
      </c>
      <c r="I6" s="253" t="s">
        <v>140</v>
      </c>
      <c r="J6" s="254" t="s">
        <v>138</v>
      </c>
      <c r="K6" s="517" t="s">
        <v>139</v>
      </c>
      <c r="L6" s="255" t="s">
        <v>140</v>
      </c>
      <c r="M6" s="256" t="s">
        <v>138</v>
      </c>
      <c r="N6" s="519" t="s">
        <v>139</v>
      </c>
      <c r="O6" s="257" t="s">
        <v>140</v>
      </c>
      <c r="P6" s="258" t="s">
        <v>138</v>
      </c>
      <c r="Q6" s="504" t="s">
        <v>139</v>
      </c>
    </row>
    <row r="7" spans="1:17" s="183" customFormat="1">
      <c r="B7" s="201"/>
      <c r="C7" s="510"/>
      <c r="D7" s="202">
        <v>0.34949999999999998</v>
      </c>
      <c r="E7" s="512"/>
      <c r="F7" s="203">
        <v>0.1</v>
      </c>
      <c r="G7" s="203">
        <v>0.34949999999999998</v>
      </c>
      <c r="H7" s="516"/>
      <c r="I7" s="259">
        <v>8.1000000000000003E-2</v>
      </c>
      <c r="J7" s="260">
        <v>0.34949999999999998</v>
      </c>
      <c r="K7" s="518"/>
      <c r="L7" s="261">
        <v>6.3E-2</v>
      </c>
      <c r="M7" s="262">
        <v>0.34949999999999998</v>
      </c>
      <c r="N7" s="520"/>
      <c r="O7" s="263">
        <v>4.2000000000000003E-2</v>
      </c>
      <c r="P7" s="264">
        <v>0.34949999999999998</v>
      </c>
      <c r="Q7" s="505"/>
    </row>
    <row r="8" spans="1:17">
      <c r="A8" s="186" t="s">
        <v>27</v>
      </c>
      <c r="B8" s="204" t="s">
        <v>141</v>
      </c>
      <c r="C8" s="205">
        <v>701</v>
      </c>
      <c r="D8" s="206">
        <v>244.65</v>
      </c>
      <c r="E8" s="207">
        <f>SUM(C8:D8)</f>
        <v>945.65</v>
      </c>
      <c r="F8" s="208">
        <f>ROUNDDOWN(SUM(C8*$F$7)+C8,2)</f>
        <v>771.1</v>
      </c>
      <c r="G8" s="209">
        <v>269.11</v>
      </c>
      <c r="H8" s="210">
        <f>ROUNDDOWN(SUM(F8:G8),0)</f>
        <v>1040</v>
      </c>
      <c r="I8" s="265">
        <f>ROUNDDOWN(SUM(F8*$I$7)+F8,2)</f>
        <v>833.55</v>
      </c>
      <c r="J8" s="266">
        <v>290.91000000000003</v>
      </c>
      <c r="K8" s="267">
        <f>ROUNDUP(SUM(I8:J8),0)</f>
        <v>1125</v>
      </c>
      <c r="L8" s="268">
        <f>ROUNDDOWN(SUM(I8*$L$7)+I8,2)</f>
        <v>886.06</v>
      </c>
      <c r="M8" s="269">
        <v>309.23</v>
      </c>
      <c r="N8" s="270">
        <f>ROUNDDOWN(SUM(L8:M8),0)</f>
        <v>1195</v>
      </c>
      <c r="O8" s="271">
        <f>ROUNDDOWN(SUM(L8*$O$7)+L8,2)</f>
        <v>923.27</v>
      </c>
      <c r="P8" s="272">
        <v>322.22000000000003</v>
      </c>
      <c r="Q8" s="286">
        <f>ROUNDDOWN(SUM(O8:P8),0)</f>
        <v>1245</v>
      </c>
    </row>
    <row r="9" spans="1:17">
      <c r="A9" s="186" t="s">
        <v>142</v>
      </c>
      <c r="B9" s="211" t="s">
        <v>143</v>
      </c>
      <c r="C9" s="212">
        <v>800</v>
      </c>
      <c r="D9" s="206">
        <v>292.52999999999997</v>
      </c>
      <c r="E9" s="207">
        <f t="shared" ref="E9:E12" si="0">SUM(C9:D9)</f>
        <v>1092.53</v>
      </c>
      <c r="F9" s="208">
        <f t="shared" ref="F9:F12" si="1">ROUNDDOWN(SUM(C9*$F$7)+C9,2)</f>
        <v>880</v>
      </c>
      <c r="G9" s="209">
        <v>321.77999999999997</v>
      </c>
      <c r="H9" s="210">
        <f>ROUNDDOWN(SUM(F9:G9),0)</f>
        <v>1201</v>
      </c>
      <c r="I9" s="265">
        <f t="shared" ref="I9:I12" si="2">ROUNDDOWN(SUM(F9*$I$7)+F9,2)</f>
        <v>951.28</v>
      </c>
      <c r="J9" s="266">
        <v>347.84</v>
      </c>
      <c r="K9" s="267">
        <f>ROUNDDOWN(SUM(I9:J9),0)</f>
        <v>1299</v>
      </c>
      <c r="L9" s="268">
        <f t="shared" ref="L9:L12" si="3">ROUNDDOWN(SUM(I9*$L$7)+I9,2)</f>
        <v>1011.21</v>
      </c>
      <c r="M9" s="269">
        <v>369.76</v>
      </c>
      <c r="N9" s="270">
        <f>ROUNDUP(SUM(L9:M9),0)</f>
        <v>1381</v>
      </c>
      <c r="O9" s="271">
        <f t="shared" ref="O9:O12" si="4">ROUNDDOWN(SUM(L9*$O$7)+L9,2)</f>
        <v>1053.68</v>
      </c>
      <c r="P9" s="272">
        <v>385.28</v>
      </c>
      <c r="Q9" s="286">
        <f>ROUNDUP(SUM(O9:P9),0)</f>
        <v>1439</v>
      </c>
    </row>
    <row r="10" spans="1:17">
      <c r="A10" s="186" t="s">
        <v>144</v>
      </c>
      <c r="B10" s="211" t="s">
        <v>145</v>
      </c>
      <c r="C10" s="212">
        <v>1020</v>
      </c>
      <c r="D10" s="206">
        <v>360.68</v>
      </c>
      <c r="E10" s="207">
        <f t="shared" si="0"/>
        <v>1380.68</v>
      </c>
      <c r="F10" s="208">
        <f t="shared" si="1"/>
        <v>1122</v>
      </c>
      <c r="G10" s="209">
        <v>396.75</v>
      </c>
      <c r="H10" s="210">
        <f>ROUNDUP(SUM(F10:G10),0)</f>
        <v>1519</v>
      </c>
      <c r="I10" s="265">
        <f t="shared" si="2"/>
        <v>1212.8800000000001</v>
      </c>
      <c r="J10" s="266">
        <v>428.88</v>
      </c>
      <c r="K10" s="267">
        <f>ROUNDUP(SUM(I10:J10),0)</f>
        <v>1642</v>
      </c>
      <c r="L10" s="268">
        <f t="shared" si="3"/>
        <v>1289.29</v>
      </c>
      <c r="M10" s="269">
        <v>455.9</v>
      </c>
      <c r="N10" s="270">
        <f>ROUNDDOWN(SUM(L10:M10),0)</f>
        <v>1745</v>
      </c>
      <c r="O10" s="271">
        <f t="shared" si="4"/>
        <v>1343.44</v>
      </c>
      <c r="P10" s="272">
        <v>475.05</v>
      </c>
      <c r="Q10" s="286">
        <f>ROUNDDOWN(SUM(O10:P10),0)</f>
        <v>1818</v>
      </c>
    </row>
    <row r="11" spans="1:17">
      <c r="A11" s="186" t="s">
        <v>146</v>
      </c>
      <c r="B11" s="211" t="s">
        <v>147</v>
      </c>
      <c r="C11" s="212">
        <v>1300</v>
      </c>
      <c r="D11" s="206">
        <v>429.53</v>
      </c>
      <c r="E11" s="207">
        <f t="shared" si="0"/>
        <v>1729.53</v>
      </c>
      <c r="F11" s="208">
        <f t="shared" si="1"/>
        <v>1430</v>
      </c>
      <c r="G11" s="209">
        <v>472.48</v>
      </c>
      <c r="H11" s="210">
        <f>ROUNDDOWN(SUM(F11:G11),)</f>
        <v>1902</v>
      </c>
      <c r="I11" s="265">
        <f t="shared" si="2"/>
        <v>1545.83</v>
      </c>
      <c r="J11" s="266">
        <v>510.75</v>
      </c>
      <c r="K11" s="267">
        <f>ROUNDUP(SUM(I11:J11),0)</f>
        <v>2057</v>
      </c>
      <c r="L11" s="268">
        <f t="shared" si="3"/>
        <v>1643.21</v>
      </c>
      <c r="M11" s="269">
        <v>542.92999999999995</v>
      </c>
      <c r="N11" s="270">
        <f>ROUNDDOWN(SUM(L11:M11),0)</f>
        <v>2186</v>
      </c>
      <c r="O11" s="271">
        <f t="shared" si="4"/>
        <v>1712.22</v>
      </c>
      <c r="P11" s="272">
        <v>565.73</v>
      </c>
      <c r="Q11" s="286">
        <f>ROUNDUP(SUM(O11:P11),0)</f>
        <v>2278</v>
      </c>
    </row>
    <row r="12" spans="1:17">
      <c r="A12" s="186" t="s">
        <v>148</v>
      </c>
      <c r="B12" s="213" t="s">
        <v>149</v>
      </c>
      <c r="C12" s="214">
        <v>1410.7</v>
      </c>
      <c r="D12" s="215">
        <v>471.82</v>
      </c>
      <c r="E12" s="207">
        <f t="shared" si="0"/>
        <v>1882.52</v>
      </c>
      <c r="F12" s="208">
        <f t="shared" si="1"/>
        <v>1551.77</v>
      </c>
      <c r="G12" s="216">
        <v>519</v>
      </c>
      <c r="H12" s="210">
        <f>ROUNDUP(SUM(F12:G12),0)</f>
        <v>2071</v>
      </c>
      <c r="I12" s="265">
        <f t="shared" si="2"/>
        <v>1677.46</v>
      </c>
      <c r="J12" s="273">
        <v>561.04</v>
      </c>
      <c r="K12" s="267">
        <f>ROUNDUP(SUM(I12:J12),0)+1</f>
        <v>2240</v>
      </c>
      <c r="L12" s="268">
        <f t="shared" si="3"/>
        <v>1783.13</v>
      </c>
      <c r="M12" s="274">
        <v>596.39</v>
      </c>
      <c r="N12" s="270">
        <f>ROUNDUP(SUM(L12:M12),0)</f>
        <v>2380</v>
      </c>
      <c r="O12" s="271">
        <f t="shared" si="4"/>
        <v>1858.02</v>
      </c>
      <c r="P12" s="275">
        <v>621.42999999999995</v>
      </c>
      <c r="Q12" s="286">
        <f>ROUNDUP(SUM(O12:P12),0)</f>
        <v>2480</v>
      </c>
    </row>
    <row r="13" spans="1:17">
      <c r="B13" s="27"/>
      <c r="C13" s="521">
        <v>4</v>
      </c>
      <c r="D13" s="521"/>
      <c r="E13" s="521"/>
      <c r="F13" s="521">
        <v>4</v>
      </c>
      <c r="G13" s="521"/>
      <c r="H13" s="521"/>
      <c r="I13" s="522">
        <v>12</v>
      </c>
      <c r="J13" s="523"/>
      <c r="K13" s="524"/>
      <c r="L13" s="522">
        <v>12</v>
      </c>
      <c r="M13" s="523"/>
      <c r="N13" s="524"/>
      <c r="O13" s="522">
        <v>8</v>
      </c>
      <c r="P13" s="523"/>
      <c r="Q13" s="524"/>
    </row>
    <row r="14" spans="1:17">
      <c r="I14" s="188"/>
      <c r="J14" s="189"/>
      <c r="K14" s="190"/>
    </row>
    <row r="15" spans="1:17">
      <c r="B15" s="506" t="s">
        <v>150</v>
      </c>
      <c r="C15" s="507"/>
      <c r="D15" s="507"/>
      <c r="E15" s="507"/>
      <c r="F15" s="507"/>
      <c r="G15" s="513" t="s">
        <v>151</v>
      </c>
      <c r="H15" s="217"/>
    </row>
    <row r="16" spans="1:17">
      <c r="B16" s="218"/>
      <c r="C16" s="219">
        <v>2023</v>
      </c>
      <c r="D16" s="219">
        <v>2024</v>
      </c>
      <c r="E16" s="219">
        <v>2025</v>
      </c>
      <c r="F16" s="219">
        <v>2026</v>
      </c>
      <c r="G16" s="514"/>
      <c r="H16" s="220"/>
      <c r="I16" s="276"/>
      <c r="J16" s="276"/>
      <c r="K16" s="186"/>
      <c r="L16" s="186"/>
    </row>
    <row r="17" spans="1:15">
      <c r="A17" s="186" t="s">
        <v>27</v>
      </c>
      <c r="B17" s="221" t="s">
        <v>141</v>
      </c>
      <c r="C17" s="222">
        <f>SUM(H8)*4</f>
        <v>4160</v>
      </c>
      <c r="D17" s="222">
        <f>SUM(K8)*12</f>
        <v>13500</v>
      </c>
      <c r="E17" s="222">
        <f>SUM(N8)*12</f>
        <v>14340</v>
      </c>
      <c r="F17" s="222">
        <f>SUM(Q8)*8</f>
        <v>9960</v>
      </c>
      <c r="G17" s="223">
        <f t="shared" ref="G17:G22" si="5">SUM(C17:F17)</f>
        <v>41960</v>
      </c>
      <c r="H17" s="224"/>
      <c r="I17" s="277"/>
      <c r="J17" s="276"/>
      <c r="K17" s="276"/>
      <c r="L17" s="276"/>
    </row>
    <row r="18" spans="1:15">
      <c r="A18" s="186" t="s">
        <v>142</v>
      </c>
      <c r="B18" s="225" t="s">
        <v>143</v>
      </c>
      <c r="C18" s="222">
        <f>SUM(H9)*4</f>
        <v>4804</v>
      </c>
      <c r="D18" s="222">
        <f>SUM(K9)*12</f>
        <v>15588</v>
      </c>
      <c r="E18" s="226">
        <f>SUM(N9)*12</f>
        <v>16572</v>
      </c>
      <c r="F18" s="226">
        <f>SUM(Q9)*8</f>
        <v>11512</v>
      </c>
      <c r="G18" s="227">
        <f t="shared" si="5"/>
        <v>48476</v>
      </c>
      <c r="H18" s="224"/>
      <c r="I18" s="278"/>
      <c r="J18" s="279"/>
      <c r="K18" s="279"/>
      <c r="L18" s="279"/>
    </row>
    <row r="19" spans="1:15">
      <c r="A19" s="186" t="s">
        <v>144</v>
      </c>
      <c r="B19" s="225" t="s">
        <v>145</v>
      </c>
      <c r="C19" s="222">
        <f>SUM(H10)*4</f>
        <v>6076</v>
      </c>
      <c r="D19" s="222">
        <f>SUM(K10)*12</f>
        <v>19704</v>
      </c>
      <c r="E19" s="228">
        <f>SUM(N10)*12</f>
        <v>20940</v>
      </c>
      <c r="F19" s="228">
        <f>SUM(Q10)*8</f>
        <v>14544</v>
      </c>
      <c r="G19" s="227">
        <f t="shared" si="5"/>
        <v>61264</v>
      </c>
      <c r="H19" s="224"/>
      <c r="I19" s="280"/>
      <c r="J19" s="281"/>
      <c r="K19" s="281"/>
      <c r="L19" s="281"/>
    </row>
    <row r="20" spans="1:15">
      <c r="A20" s="186" t="s">
        <v>146</v>
      </c>
      <c r="B20" s="225" t="s">
        <v>147</v>
      </c>
      <c r="C20" s="222">
        <f>SUM(H11)*4</f>
        <v>7608</v>
      </c>
      <c r="D20" s="222">
        <f>SUM(K11)*12</f>
        <v>24684</v>
      </c>
      <c r="E20" s="229">
        <f>SUM(N11)*12</f>
        <v>26232</v>
      </c>
      <c r="F20" s="229">
        <f>SUM(Q11)*8</f>
        <v>18224</v>
      </c>
      <c r="G20" s="227">
        <f t="shared" si="5"/>
        <v>76748</v>
      </c>
      <c r="H20" s="224"/>
      <c r="I20" s="239"/>
      <c r="J20" s="281"/>
      <c r="K20" s="281"/>
      <c r="L20" s="281"/>
    </row>
    <row r="21" spans="1:15">
      <c r="A21" s="186" t="s">
        <v>148</v>
      </c>
      <c r="B21" s="230" t="s">
        <v>149</v>
      </c>
      <c r="C21" s="231">
        <f>SUM(H12)*4</f>
        <v>8284</v>
      </c>
      <c r="D21" s="231">
        <f>SUM(K12)*12</f>
        <v>26880</v>
      </c>
      <c r="E21" s="232">
        <f>SUM(N12)*12</f>
        <v>28560</v>
      </c>
      <c r="F21" s="232">
        <f>SUM(Q12)*8</f>
        <v>19840</v>
      </c>
      <c r="G21" s="233">
        <f t="shared" si="5"/>
        <v>83564</v>
      </c>
      <c r="H21" s="224"/>
      <c r="I21" s="239"/>
      <c r="J21" s="281"/>
      <c r="K21" s="281"/>
      <c r="L21" s="281"/>
    </row>
    <row r="22" spans="1:15">
      <c r="B22" s="234" t="s">
        <v>152</v>
      </c>
      <c r="C22" s="235">
        <v>4</v>
      </c>
      <c r="D22" s="236">
        <v>12</v>
      </c>
      <c r="E22" s="236">
        <v>12</v>
      </c>
      <c r="F22" s="236">
        <v>8</v>
      </c>
      <c r="G22" s="236">
        <f t="shared" si="5"/>
        <v>36</v>
      </c>
      <c r="H22" s="237"/>
      <c r="I22" s="239"/>
      <c r="J22" s="237"/>
      <c r="K22" s="237"/>
      <c r="L22" s="237"/>
    </row>
    <row r="23" spans="1:15">
      <c r="B23" s="238"/>
      <c r="C23" s="239"/>
      <c r="D23" s="240"/>
      <c r="I23" s="239"/>
      <c r="J23" s="237"/>
      <c r="K23" s="237"/>
      <c r="L23" s="237"/>
    </row>
    <row r="24" spans="1:15">
      <c r="B24" s="239"/>
      <c r="C24" s="239"/>
      <c r="D24" s="240"/>
    </row>
    <row r="25" spans="1:15" s="184" customFormat="1">
      <c r="B25" s="241" t="s">
        <v>153</v>
      </c>
      <c r="C25" s="242"/>
      <c r="D25" s="243"/>
      <c r="E25" s="244"/>
      <c r="F25" s="244"/>
      <c r="G25" s="244"/>
      <c r="H25" s="244"/>
      <c r="I25" s="282"/>
      <c r="J25" s="282"/>
      <c r="K25" s="282"/>
      <c r="L25" s="283"/>
      <c r="M25" s="282"/>
      <c r="N25" s="282"/>
    </row>
    <row r="26" spans="1:15" s="185" customFormat="1" ht="18">
      <c r="B26" s="138" t="s">
        <v>154</v>
      </c>
      <c r="C26" s="245"/>
      <c r="D26" s="246"/>
      <c r="E26" s="247"/>
      <c r="F26" s="247"/>
      <c r="G26" s="247"/>
      <c r="H26" s="247"/>
      <c r="I26" s="284"/>
      <c r="J26" s="284"/>
      <c r="K26" s="284"/>
      <c r="L26" s="285"/>
      <c r="M26" s="284"/>
      <c r="N26" s="284"/>
    </row>
    <row r="27" spans="1:15" s="185" customFormat="1" ht="18">
      <c r="B27" s="138"/>
      <c r="C27" s="245"/>
      <c r="D27" s="246"/>
      <c r="E27" s="247"/>
      <c r="F27" s="247"/>
      <c r="G27" s="247"/>
      <c r="H27" s="247"/>
      <c r="I27" s="284"/>
      <c r="J27" s="284"/>
      <c r="K27" s="284"/>
      <c r="L27" s="285"/>
      <c r="M27" s="284"/>
      <c r="N27" s="284"/>
    </row>
    <row r="28" spans="1:15">
      <c r="B28" s="508" t="s">
        <v>155</v>
      </c>
      <c r="C28" s="508"/>
      <c r="D28" s="508"/>
      <c r="E28" s="508"/>
      <c r="F28" s="508"/>
      <c r="G28" s="508"/>
      <c r="H28" s="508"/>
      <c r="I28" s="508"/>
      <c r="J28" s="508"/>
      <c r="K28" s="508"/>
      <c r="L28" s="508"/>
      <c r="M28" s="508"/>
      <c r="N28" s="508"/>
      <c r="O28" s="508"/>
    </row>
    <row r="29" spans="1:15" ht="15">
      <c r="B29" s="248" t="s">
        <v>156</v>
      </c>
    </row>
    <row r="30" spans="1:15" ht="15">
      <c r="B30" s="248"/>
    </row>
    <row r="31" spans="1:15">
      <c r="B31" s="196" t="s">
        <v>157</v>
      </c>
    </row>
    <row r="32" spans="1:15" ht="15">
      <c r="B32" s="248" t="s">
        <v>158</v>
      </c>
    </row>
    <row r="33" spans="2:4">
      <c r="B33" s="249"/>
      <c r="C33" s="239"/>
      <c r="D33" s="240"/>
    </row>
    <row r="34" spans="2:4">
      <c r="B34" s="249"/>
      <c r="C34" s="239"/>
      <c r="D34" s="240"/>
    </row>
    <row r="35" spans="2:4">
      <c r="B35" s="249"/>
      <c r="C35" s="239"/>
      <c r="D35" s="240"/>
    </row>
    <row r="36" spans="2:4">
      <c r="B36" s="249"/>
      <c r="C36" s="239"/>
      <c r="D36" s="240"/>
    </row>
  </sheetData>
  <mergeCells count="19">
    <mergeCell ref="Q6:Q7"/>
    <mergeCell ref="B15:F15"/>
    <mergeCell ref="B28:O28"/>
    <mergeCell ref="C6:C7"/>
    <mergeCell ref="E6:E7"/>
    <mergeCell ref="G15:G16"/>
    <mergeCell ref="H6:H7"/>
    <mergeCell ref="K6:K7"/>
    <mergeCell ref="N6:N7"/>
    <mergeCell ref="C13:E13"/>
    <mergeCell ref="F13:H13"/>
    <mergeCell ref="I13:K13"/>
    <mergeCell ref="L13:N13"/>
    <mergeCell ref="O13:Q13"/>
    <mergeCell ref="C5:E5"/>
    <mergeCell ref="F5:H5"/>
    <mergeCell ref="I5:K5"/>
    <mergeCell ref="L5:N5"/>
    <mergeCell ref="O5:Q5"/>
  </mergeCells>
  <hyperlinks>
    <hyperlink ref="B25" r:id="rId1" xr:uid="{00000000-0004-0000-0600-000000000000}"/>
    <hyperlink ref="B26" r:id="rId2" xr:uid="{00000000-0004-0000-0600-000001000000}"/>
    <hyperlink ref="B29" r:id="rId3" xr:uid="{00000000-0004-0000-0600-000002000000}"/>
    <hyperlink ref="B32" r:id="rId4" xr:uid="{00000000-0004-0000-0600-000003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Z36"/>
  <sheetViews>
    <sheetView topLeftCell="A4" workbookViewId="0">
      <selection activeCell="F16" sqref="F16"/>
    </sheetView>
  </sheetViews>
  <sheetFormatPr defaultColWidth="9" defaultRowHeight="12.75"/>
  <cols>
    <col min="1" max="1" width="14.85546875" customWidth="1"/>
    <col min="2" max="5" width="9.140625" customWidth="1"/>
    <col min="6" max="6" width="10.140625" customWidth="1"/>
  </cols>
  <sheetData>
    <row r="2" spans="1:26">
      <c r="A2" s="137" t="s">
        <v>153</v>
      </c>
    </row>
    <row r="3" spans="1:26" ht="15">
      <c r="A3" s="138" t="s">
        <v>154</v>
      </c>
    </row>
    <row r="4" spans="1:26" ht="15">
      <c r="A4" s="138"/>
    </row>
    <row r="5" spans="1:26" s="1" customFormat="1">
      <c r="A5" s="1" t="s">
        <v>159</v>
      </c>
    </row>
    <row r="7" spans="1:26" ht="14.45" customHeight="1">
      <c r="B7" s="525">
        <v>45170</v>
      </c>
      <c r="C7" s="525"/>
      <c r="D7" s="525"/>
      <c r="E7" s="525"/>
      <c r="F7" s="525"/>
      <c r="G7" s="526" t="s">
        <v>160</v>
      </c>
      <c r="H7" s="526"/>
      <c r="I7" s="526"/>
      <c r="J7" s="526"/>
      <c r="K7" s="526"/>
      <c r="L7" s="527" t="s">
        <v>161</v>
      </c>
      <c r="M7" s="527"/>
      <c r="N7" s="527"/>
      <c r="O7" s="527"/>
      <c r="P7" s="527"/>
      <c r="Q7" s="528" t="s">
        <v>162</v>
      </c>
      <c r="R7" s="528"/>
      <c r="S7" s="528"/>
      <c r="T7" s="528"/>
      <c r="U7" s="528"/>
    </row>
    <row r="8" spans="1:26" s="136" customFormat="1" ht="25.5">
      <c r="A8" s="531" t="s">
        <v>163</v>
      </c>
      <c r="B8" s="533" t="s">
        <v>164</v>
      </c>
      <c r="C8" s="33" t="s">
        <v>165</v>
      </c>
      <c r="D8" s="535" t="s">
        <v>137</v>
      </c>
      <c r="E8" s="33" t="s">
        <v>166</v>
      </c>
      <c r="F8" s="537" t="s">
        <v>139</v>
      </c>
      <c r="G8" s="34" t="s">
        <v>167</v>
      </c>
      <c r="H8" s="94" t="s">
        <v>165</v>
      </c>
      <c r="I8" s="539" t="s">
        <v>137</v>
      </c>
      <c r="J8" s="94" t="s">
        <v>166</v>
      </c>
      <c r="K8" s="541" t="s">
        <v>139</v>
      </c>
      <c r="L8" s="95" t="s">
        <v>167</v>
      </c>
      <c r="M8" s="96" t="s">
        <v>165</v>
      </c>
      <c r="N8" s="543" t="s">
        <v>137</v>
      </c>
      <c r="O8" s="96" t="s">
        <v>166</v>
      </c>
      <c r="P8" s="545" t="s">
        <v>139</v>
      </c>
      <c r="Q8" s="121" t="s">
        <v>168</v>
      </c>
      <c r="R8" s="122" t="s">
        <v>165</v>
      </c>
      <c r="S8" s="547" t="s">
        <v>137</v>
      </c>
      <c r="T8" s="122" t="s">
        <v>166</v>
      </c>
      <c r="U8" s="549" t="s">
        <v>139</v>
      </c>
    </row>
    <row r="9" spans="1:26" s="136" customFormat="1">
      <c r="A9" s="532"/>
      <c r="B9" s="534"/>
      <c r="C9" s="139">
        <v>0.85</v>
      </c>
      <c r="D9" s="536"/>
      <c r="E9" s="37">
        <v>0.34949999999999998</v>
      </c>
      <c r="F9" s="538"/>
      <c r="G9" s="38">
        <v>8.1000000000000003E-2</v>
      </c>
      <c r="H9" s="140">
        <v>0.85</v>
      </c>
      <c r="I9" s="540"/>
      <c r="J9" s="99">
        <v>0.34949999999999998</v>
      </c>
      <c r="K9" s="542"/>
      <c r="L9" s="100">
        <v>6.3E-2</v>
      </c>
      <c r="M9" s="168">
        <v>0.85</v>
      </c>
      <c r="N9" s="544"/>
      <c r="O9" s="124">
        <v>0.34949999999999998</v>
      </c>
      <c r="P9" s="546"/>
      <c r="Q9" s="125">
        <v>4.2000000000000003E-2</v>
      </c>
      <c r="R9" s="175">
        <v>0.85</v>
      </c>
      <c r="S9" s="548"/>
      <c r="T9" s="128">
        <v>0.34949999999999998</v>
      </c>
      <c r="U9" s="550"/>
    </row>
    <row r="10" spans="1:26">
      <c r="A10" s="39" t="s">
        <v>169</v>
      </c>
      <c r="B10" s="40">
        <v>1429</v>
      </c>
      <c r="C10" s="41">
        <f>ROUNDDOWN(SUM(B10*$C$9),2)</f>
        <v>1214.6500000000001</v>
      </c>
      <c r="D10" s="42">
        <f>SUM(B10:C10)</f>
        <v>2643.65</v>
      </c>
      <c r="E10" s="41">
        <f>ROUNDDOWN(SUM(D10*$E$9),2)</f>
        <v>923.95</v>
      </c>
      <c r="F10" s="43">
        <f>ROUNDUP(SUM(D10:E10),0)</f>
        <v>3568</v>
      </c>
      <c r="G10" s="44">
        <f>ROUNDDOWN(SUM(B10*$G$9)+B10,2)</f>
        <v>1544.74</v>
      </c>
      <c r="H10" s="102">
        <f>ROUNDDOWN(SUM(G10*$H$9),2)</f>
        <v>1313.02</v>
      </c>
      <c r="I10" s="102">
        <f>SUM(G10:H10)</f>
        <v>2857.76</v>
      </c>
      <c r="J10" s="102">
        <f>ROUNDDOWN(SUM(I10*$J$9),2)</f>
        <v>998.78</v>
      </c>
      <c r="K10" s="103">
        <f>ROUNDDOWN(SUM(I10:J10),0)+1</f>
        <v>3857</v>
      </c>
      <c r="L10" s="104">
        <f>ROUNDDOWN(SUM(G10*$L$9)+G10,2)</f>
        <v>1642.05</v>
      </c>
      <c r="M10" s="105">
        <f>ROUNDDOWN(SUM(L10*$M$9),2)</f>
        <v>1395.74</v>
      </c>
      <c r="N10" s="106">
        <f>SUM(L10:M10)</f>
        <v>3037.79</v>
      </c>
      <c r="O10" s="105">
        <f>ROUNDDOWN(SUM(N10*$O$9),2)</f>
        <v>1061.7</v>
      </c>
      <c r="P10" s="129">
        <f>ROUNDUP(SUM(N10:O10),0)</f>
        <v>4100</v>
      </c>
      <c r="Q10" s="130">
        <f>ROUNDDOWN(SUM(L10*$Q$9)+L10,2)</f>
        <v>1711.01</v>
      </c>
      <c r="R10" s="131">
        <f>ROUNDDOWN(SUM(Q10*$R$9),2)</f>
        <v>1454.35</v>
      </c>
      <c r="S10" s="132">
        <f>SUM(Q10:R10)</f>
        <v>3165.3599999999997</v>
      </c>
      <c r="T10" s="131">
        <f>ROUNDDOWN(SUM(S10*$T$9),2)</f>
        <v>1106.29</v>
      </c>
      <c r="U10" s="135">
        <f>ROUNDDOWN(SUM(S10:T10),0)+1</f>
        <v>4272</v>
      </c>
      <c r="V10" s="59"/>
    </row>
    <row r="11" spans="1:26">
      <c r="A11" s="141"/>
      <c r="B11" s="142"/>
      <c r="C11" s="47"/>
      <c r="D11" s="143"/>
      <c r="E11" s="48"/>
      <c r="F11" s="144"/>
      <c r="G11" s="145"/>
      <c r="H11" s="143"/>
      <c r="I11" s="143"/>
      <c r="J11" s="143"/>
      <c r="K11" s="144"/>
      <c r="L11" s="46"/>
      <c r="M11" s="48"/>
      <c r="N11" s="143"/>
      <c r="O11" s="48"/>
      <c r="P11" s="144"/>
      <c r="Q11" s="46"/>
      <c r="R11" s="48"/>
      <c r="S11" s="143"/>
      <c r="T11" s="48"/>
      <c r="U11" s="144"/>
      <c r="V11" s="59"/>
    </row>
    <row r="12" spans="1:26" s="136" customFormat="1" ht="25.5">
      <c r="A12" s="531" t="s">
        <v>163</v>
      </c>
      <c r="B12" s="533" t="s">
        <v>164</v>
      </c>
      <c r="C12" s="33" t="s">
        <v>165</v>
      </c>
      <c r="D12" s="535" t="s">
        <v>137</v>
      </c>
      <c r="E12" s="33" t="s">
        <v>166</v>
      </c>
      <c r="F12" s="537" t="s">
        <v>139</v>
      </c>
      <c r="G12" s="34" t="s">
        <v>167</v>
      </c>
      <c r="H12" s="94" t="s">
        <v>165</v>
      </c>
      <c r="I12" s="539" t="s">
        <v>137</v>
      </c>
      <c r="J12" s="94" t="s">
        <v>166</v>
      </c>
      <c r="K12" s="541" t="s">
        <v>139</v>
      </c>
      <c r="L12" s="95" t="s">
        <v>167</v>
      </c>
      <c r="M12" s="96" t="s">
        <v>165</v>
      </c>
      <c r="N12" s="543" t="s">
        <v>137</v>
      </c>
      <c r="O12" s="96" t="s">
        <v>166</v>
      </c>
      <c r="P12" s="545" t="s">
        <v>139</v>
      </c>
      <c r="Q12" s="121" t="s">
        <v>168</v>
      </c>
      <c r="R12" s="122" t="s">
        <v>165</v>
      </c>
      <c r="S12" s="547" t="s">
        <v>137</v>
      </c>
      <c r="T12" s="122" t="s">
        <v>166</v>
      </c>
      <c r="U12" s="549" t="s">
        <v>139</v>
      </c>
    </row>
    <row r="13" spans="1:26" s="136" customFormat="1">
      <c r="A13" s="532"/>
      <c r="B13" s="534"/>
      <c r="C13" s="139">
        <v>0.9</v>
      </c>
      <c r="D13" s="536"/>
      <c r="E13" s="37">
        <v>0.34949999999999998</v>
      </c>
      <c r="F13" s="538"/>
      <c r="G13" s="38">
        <v>8.1000000000000003E-2</v>
      </c>
      <c r="H13" s="140">
        <v>0.9</v>
      </c>
      <c r="I13" s="540"/>
      <c r="J13" s="99">
        <v>0.34949999999999998</v>
      </c>
      <c r="K13" s="542"/>
      <c r="L13" s="100">
        <v>6.3E-2</v>
      </c>
      <c r="M13" s="168">
        <v>0.9</v>
      </c>
      <c r="N13" s="544"/>
      <c r="O13" s="124">
        <v>0.34949999999999998</v>
      </c>
      <c r="P13" s="546"/>
      <c r="Q13" s="125">
        <v>4.2000000000000003E-2</v>
      </c>
      <c r="R13" s="175">
        <v>0.9</v>
      </c>
      <c r="S13" s="548"/>
      <c r="T13" s="128">
        <v>0.34949999999999998</v>
      </c>
      <c r="U13" s="550"/>
    </row>
    <row r="14" spans="1:26" s="136" customFormat="1">
      <c r="A14" s="51" t="s">
        <v>170</v>
      </c>
      <c r="B14" s="52">
        <v>1257.5</v>
      </c>
      <c r="C14" s="41">
        <f>ROUNDDOWN(SUM(B14*$C$13),2)</f>
        <v>1131.75</v>
      </c>
      <c r="D14" s="42">
        <f>SUM(B14:C14)</f>
        <v>2389.25</v>
      </c>
      <c r="E14" s="41">
        <f>ROUNDDOWN(SUM(D14*$E$13),2)</f>
        <v>835.04</v>
      </c>
      <c r="F14" s="43">
        <f>ROUNDUP(SUM(D14:E14),0)</f>
        <v>3225</v>
      </c>
      <c r="G14" s="44">
        <f>ROUNDDOWN(SUM(B14*$G$13)+B14,2)</f>
        <v>1359.35</v>
      </c>
      <c r="H14" s="102">
        <f>ROUNDDOWN(SUM(G14*$H$13),2)</f>
        <v>1223.4100000000001</v>
      </c>
      <c r="I14" s="102">
        <f>SUM(G14:H14)</f>
        <v>2582.7600000000002</v>
      </c>
      <c r="J14" s="102">
        <f>ROUNDDOWN(SUM(I14*$J$13),2)</f>
        <v>902.67</v>
      </c>
      <c r="K14" s="103">
        <f>ROUNDUP(SUM(I14:J14),0)</f>
        <v>3486</v>
      </c>
      <c r="L14" s="104">
        <f>ROUNDDOWN(SUM(G14*$L$13)+G14,2)</f>
        <v>1444.98</v>
      </c>
      <c r="M14" s="105">
        <f>ROUNDDOWN(SUM(L14*$M$13),2)</f>
        <v>1300.48</v>
      </c>
      <c r="N14" s="106">
        <f>SUM(L14:M14)</f>
        <v>2745.46</v>
      </c>
      <c r="O14" s="105">
        <f>ROUNDDOWN(SUM(N14*$O$13),2)</f>
        <v>959.53</v>
      </c>
      <c r="P14" s="129">
        <f>ROUNDDOWN(SUM(N14:O14),0)</f>
        <v>3704</v>
      </c>
      <c r="Q14" s="130">
        <f>ROUNDDOWN(SUM(L14*$Q$13)+L14,2)</f>
        <v>1505.66</v>
      </c>
      <c r="R14" s="131">
        <f>ROUNDDOWN(SUM(Q14*$R$13),2)</f>
        <v>1355.09</v>
      </c>
      <c r="S14" s="132">
        <f>SUM(Q14:R14)</f>
        <v>2860.75</v>
      </c>
      <c r="T14" s="131">
        <f>ROUNDDOWN(SUM(S14*$T$13),2)</f>
        <v>999.83</v>
      </c>
      <c r="U14" s="135">
        <f>ROUNDDOWN(SUM(S14:T14),0)</f>
        <v>3860</v>
      </c>
      <c r="V14" s="66"/>
      <c r="W14" s="47"/>
      <c r="X14" s="176"/>
      <c r="Y14" s="47"/>
      <c r="Z14" s="181"/>
    </row>
    <row r="15" spans="1:26">
      <c r="A15" s="39" t="s">
        <v>171</v>
      </c>
      <c r="B15" s="40">
        <v>1429</v>
      </c>
      <c r="C15" s="41">
        <f>ROUNDDOWN(SUM(B15*$C$13),2)</f>
        <v>1286.0999999999999</v>
      </c>
      <c r="D15" s="42">
        <f>SUM(B15:C15)</f>
        <v>2715.1</v>
      </c>
      <c r="E15" s="41">
        <f>ROUNDDOWN(SUM(D15*$E$13),2)</f>
        <v>948.92</v>
      </c>
      <c r="F15" s="43">
        <f>ROUNDUP(SUM(D15:E15),0)</f>
        <v>3665</v>
      </c>
      <c r="G15" s="44">
        <f>ROUNDDOWN(SUM(B15*$G$13)+B15,2)</f>
        <v>1544.74</v>
      </c>
      <c r="H15" s="102">
        <f>ROUNDDOWN(SUM(G15*$H$13),2)</f>
        <v>1390.26</v>
      </c>
      <c r="I15" s="102">
        <f>SUM(G15:H15)</f>
        <v>2935</v>
      </c>
      <c r="J15" s="102">
        <f>ROUNDDOWN(SUM(I15*$J$13),2)</f>
        <v>1025.78</v>
      </c>
      <c r="K15" s="103">
        <f>ROUNDDOWN(SUM(I15:J15),0)+1</f>
        <v>3961</v>
      </c>
      <c r="L15" s="104">
        <f>ROUNDDOWN(SUM(G15*$L$13)+G15,2)</f>
        <v>1642.05</v>
      </c>
      <c r="M15" s="105">
        <f>ROUNDDOWN(SUM(L15*$M$13),2)</f>
        <v>1477.84</v>
      </c>
      <c r="N15" s="106">
        <f>SUM(L15:M15)</f>
        <v>3119.89</v>
      </c>
      <c r="O15" s="105">
        <f>ROUNDDOWN(SUM(N15*$O$13),2)</f>
        <v>1090.4000000000001</v>
      </c>
      <c r="P15" s="129">
        <f>ROUNDUP(SUM(N15:O15),0)</f>
        <v>4211</v>
      </c>
      <c r="Q15" s="130">
        <f>ROUNDDOWN(SUM(L15*$Q$13)+L15,2)</f>
        <v>1711.01</v>
      </c>
      <c r="R15" s="131">
        <f>ROUNDDOWN(SUM(Q15*$R$13),2)</f>
        <v>1539.9</v>
      </c>
      <c r="S15" s="132">
        <f>SUM(Q15:R15)</f>
        <v>3250.91</v>
      </c>
      <c r="T15" s="131">
        <f>ROUNDDOWN(SUM(S15*$T$13),2)</f>
        <v>1136.19</v>
      </c>
      <c r="U15" s="135">
        <f>ROUNDDOWN(SUM(S15:T15),0)+1</f>
        <v>4388</v>
      </c>
      <c r="V15" s="59"/>
    </row>
    <row r="16" spans="1:26">
      <c r="A16" s="53" t="s">
        <v>172</v>
      </c>
      <c r="B16" s="54">
        <v>1626</v>
      </c>
      <c r="C16" s="41">
        <f>ROUNDDOWN(SUM(B16*$C$13),2)</f>
        <v>1463.4</v>
      </c>
      <c r="D16" s="55">
        <f>SUM(B16:C16)</f>
        <v>3089.4</v>
      </c>
      <c r="E16" s="146">
        <f>ROUNDDOWN(SUM(D16*$E$13),2)</f>
        <v>1079.74</v>
      </c>
      <c r="F16" s="147">
        <f>ROUNDUP(SUM(D16:E16),0)</f>
        <v>4170</v>
      </c>
      <c r="G16" s="148">
        <f>ROUNDDOWN(SUM(B16*$G$13)+B16,2)</f>
        <v>1757.7</v>
      </c>
      <c r="H16" s="107">
        <f>ROUNDDOWN(SUM(G16*$H$13),2)</f>
        <v>1581.93</v>
      </c>
      <c r="I16" s="107">
        <f>SUM(G16:H16)</f>
        <v>3339.63</v>
      </c>
      <c r="J16" s="107">
        <f>ROUNDDOWN(SUM(I16*$J$13),2)</f>
        <v>1167.2</v>
      </c>
      <c r="K16" s="169">
        <f>ROUNDDOWN(SUM(I16:J16),0)+1</f>
        <v>4507</v>
      </c>
      <c r="L16" s="170">
        <f>ROUNDDOWN(SUM(G16*$L$13)+G16,2)</f>
        <v>1868.43</v>
      </c>
      <c r="M16" s="171">
        <f>ROUNDDOWN(SUM(L16*$M$13),2)</f>
        <v>1681.58</v>
      </c>
      <c r="N16" s="108">
        <f>SUM(L16:M16)</f>
        <v>3550.01</v>
      </c>
      <c r="O16" s="171">
        <f>ROUNDDOWN(SUM(N16*$O$13),2)</f>
        <v>1240.72</v>
      </c>
      <c r="P16" s="172">
        <f>ROUNDUP(SUM(N16:O16),0)</f>
        <v>4791</v>
      </c>
      <c r="Q16" s="177">
        <f>ROUNDDOWN(SUM(L16*$Q$13)+L16,2)</f>
        <v>1946.9</v>
      </c>
      <c r="R16" s="178">
        <f>ROUNDDOWN(SUM(Q16*$R$13),2)</f>
        <v>1752.21</v>
      </c>
      <c r="S16" s="133">
        <f>SUM(Q16:R16)</f>
        <v>3699.11</v>
      </c>
      <c r="T16" s="178">
        <f>ROUNDDOWN(SUM(S16*$T$13),2)</f>
        <v>1292.83</v>
      </c>
      <c r="U16" s="179">
        <f>ROUNDUP(SUM(S16:T16),0)</f>
        <v>4992</v>
      </c>
      <c r="V16" s="59"/>
    </row>
    <row r="17" spans="1:22">
      <c r="A17" s="56"/>
      <c r="B17" s="57"/>
      <c r="C17" s="57"/>
      <c r="D17" s="57"/>
      <c r="E17" s="57"/>
      <c r="F17" s="149"/>
      <c r="G17" s="58"/>
      <c r="H17" s="109"/>
      <c r="I17" s="109"/>
      <c r="J17" s="109"/>
      <c r="K17" s="173"/>
      <c r="L17" s="110"/>
      <c r="M17" s="110"/>
      <c r="N17" s="110"/>
      <c r="O17" s="110"/>
      <c r="P17" s="174"/>
      <c r="Q17" s="134"/>
      <c r="R17" s="134"/>
      <c r="S17" s="134"/>
      <c r="T17" s="134"/>
      <c r="U17" s="180"/>
      <c r="V17" s="59"/>
    </row>
    <row r="18" spans="1:22" s="136" customFormat="1" ht="25.5">
      <c r="A18" s="531" t="s">
        <v>163</v>
      </c>
      <c r="B18" s="533" t="s">
        <v>164</v>
      </c>
      <c r="C18" s="33" t="s">
        <v>165</v>
      </c>
      <c r="D18" s="535" t="s">
        <v>137</v>
      </c>
      <c r="E18" s="33" t="s">
        <v>166</v>
      </c>
      <c r="F18" s="537" t="s">
        <v>139</v>
      </c>
      <c r="G18" s="34" t="s">
        <v>167</v>
      </c>
      <c r="H18" s="94" t="s">
        <v>165</v>
      </c>
      <c r="I18" s="539" t="s">
        <v>137</v>
      </c>
      <c r="J18" s="94" t="s">
        <v>166</v>
      </c>
      <c r="K18" s="541" t="s">
        <v>139</v>
      </c>
      <c r="L18" s="95" t="s">
        <v>167</v>
      </c>
      <c r="M18" s="96" t="s">
        <v>165</v>
      </c>
      <c r="N18" s="543" t="s">
        <v>137</v>
      </c>
      <c r="O18" s="96" t="s">
        <v>166</v>
      </c>
      <c r="P18" s="545" t="s">
        <v>139</v>
      </c>
      <c r="Q18" s="121" t="s">
        <v>168</v>
      </c>
      <c r="R18" s="122" t="s">
        <v>165</v>
      </c>
      <c r="S18" s="547" t="s">
        <v>137</v>
      </c>
      <c r="T18" s="122" t="s">
        <v>166</v>
      </c>
      <c r="U18" s="549" t="s">
        <v>139</v>
      </c>
    </row>
    <row r="19" spans="1:22" s="136" customFormat="1">
      <c r="A19" s="532"/>
      <c r="B19" s="534"/>
      <c r="C19" s="139">
        <v>1</v>
      </c>
      <c r="D19" s="536"/>
      <c r="E19" s="37">
        <v>0.34949999999999998</v>
      </c>
      <c r="F19" s="538"/>
      <c r="G19" s="38">
        <v>8.1000000000000003E-2</v>
      </c>
      <c r="H19" s="140">
        <v>1</v>
      </c>
      <c r="I19" s="540"/>
      <c r="J19" s="99">
        <v>0.34949999999999998</v>
      </c>
      <c r="K19" s="542"/>
      <c r="L19" s="100">
        <v>6.3E-2</v>
      </c>
      <c r="M19" s="168">
        <v>1</v>
      </c>
      <c r="N19" s="544"/>
      <c r="O19" s="124">
        <v>0.34949999999999998</v>
      </c>
      <c r="P19" s="546"/>
      <c r="Q19" s="125">
        <v>4.2000000000000003E-2</v>
      </c>
      <c r="R19" s="175">
        <v>1</v>
      </c>
      <c r="S19" s="548"/>
      <c r="T19" s="128">
        <v>0.34949999999999998</v>
      </c>
      <c r="U19" s="550"/>
    </row>
    <row r="20" spans="1:22">
      <c r="A20" s="53" t="s">
        <v>173</v>
      </c>
      <c r="B20" s="54">
        <v>1626</v>
      </c>
      <c r="C20" s="41">
        <f>ROUNDDOWN(SUM(B20*$C$19),2)</f>
        <v>1626</v>
      </c>
      <c r="D20" s="55">
        <f>SUM(B20:C20)</f>
        <v>3252</v>
      </c>
      <c r="E20" s="146">
        <f>ROUNDDOWN(SUM(D20*$E$13),2)</f>
        <v>1136.57</v>
      </c>
      <c r="F20" s="147">
        <f>ROUNDUP(SUM(D20:E20),0)</f>
        <v>4389</v>
      </c>
      <c r="G20" s="148">
        <f>ROUNDDOWN(SUM(B20*$G$13)+B20,2)</f>
        <v>1757.7</v>
      </c>
      <c r="H20" s="107">
        <f>ROUNDDOWN(SUM(G20*$H$19),2)</f>
        <v>1757.7</v>
      </c>
      <c r="I20" s="107">
        <f>SUM(G20:H20)</f>
        <v>3515.4</v>
      </c>
      <c r="J20" s="107">
        <f>ROUNDDOWN(SUM(I20*$J$13),2)</f>
        <v>1228.6300000000001</v>
      </c>
      <c r="K20" s="169">
        <f>ROUNDDOWN(SUM(I20:J20),0)+1</f>
        <v>4745</v>
      </c>
      <c r="L20" s="170">
        <f>ROUNDDOWN(SUM(G20*$L$13)+G20,2)</f>
        <v>1868.43</v>
      </c>
      <c r="M20" s="171">
        <f>ROUNDDOWN(SUM(L20*$M$19),2)</f>
        <v>1868.43</v>
      </c>
      <c r="N20" s="108">
        <f>SUM(L20:M20)</f>
        <v>3736.86</v>
      </c>
      <c r="O20" s="171">
        <f>ROUNDDOWN(SUM(N20*$O$13),2)</f>
        <v>1306.03</v>
      </c>
      <c r="P20" s="172">
        <f>ROUNDUP(SUM(N20:O20),0)</f>
        <v>5043</v>
      </c>
      <c r="Q20" s="177">
        <f>ROUNDDOWN(SUM(L20*$Q$13)+L20,2)</f>
        <v>1946.9</v>
      </c>
      <c r="R20" s="178">
        <f>ROUNDDOWN(SUM(Q20*$R$19),2)</f>
        <v>1946.9</v>
      </c>
      <c r="S20" s="133">
        <f>SUM(Q20:R20)</f>
        <v>3893.8</v>
      </c>
      <c r="T20" s="178">
        <f>ROUNDDOWN(SUM(S20*$T$13),2)</f>
        <v>1360.88</v>
      </c>
      <c r="U20" s="179">
        <f>ROUNDUP(SUM(S20:T20),0)</f>
        <v>5255</v>
      </c>
      <c r="V20" s="59"/>
    </row>
    <row r="21" spans="1:22">
      <c r="A21" s="56"/>
      <c r="B21" s="57"/>
      <c r="C21" s="57"/>
      <c r="D21" s="57"/>
      <c r="E21" s="57"/>
      <c r="F21" s="149"/>
      <c r="G21" s="58"/>
      <c r="H21" s="109"/>
      <c r="I21" s="109"/>
      <c r="J21" s="109"/>
      <c r="K21" s="173"/>
      <c r="L21" s="110"/>
      <c r="M21" s="110"/>
      <c r="N21" s="110"/>
      <c r="O21" s="110"/>
      <c r="P21" s="174"/>
      <c r="Q21" s="134"/>
      <c r="R21" s="134"/>
      <c r="S21" s="134"/>
      <c r="T21" s="134"/>
      <c r="U21" s="180"/>
      <c r="V21" s="59"/>
    </row>
    <row r="22" spans="1:22">
      <c r="A22" s="150"/>
      <c r="B22" s="151"/>
      <c r="C22" s="41"/>
      <c r="D22" s="152"/>
      <c r="E22" s="152"/>
      <c r="F22" s="153"/>
      <c r="G22" s="58"/>
      <c r="H22" s="109"/>
      <c r="I22" s="109"/>
      <c r="J22" s="109"/>
      <c r="K22" s="173"/>
      <c r="L22" s="110"/>
      <c r="M22" s="110"/>
      <c r="N22" s="110"/>
      <c r="O22" s="110"/>
      <c r="P22" s="174"/>
      <c r="Q22" s="134"/>
      <c r="R22" s="134"/>
      <c r="S22" s="134"/>
      <c r="T22" s="134"/>
      <c r="U22" s="180"/>
      <c r="V22" s="59"/>
    </row>
    <row r="23" spans="1:22" ht="25.5">
      <c r="A23" s="529" t="s">
        <v>174</v>
      </c>
      <c r="B23" s="530"/>
      <c r="C23" s="530"/>
      <c r="D23" s="530"/>
      <c r="E23" s="530"/>
      <c r="F23" s="154" t="s">
        <v>175</v>
      </c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</row>
    <row r="24" spans="1:22">
      <c r="A24" s="155"/>
      <c r="B24" s="156">
        <v>2023</v>
      </c>
      <c r="C24" s="156">
        <v>2024</v>
      </c>
      <c r="D24" s="156">
        <v>2025</v>
      </c>
      <c r="E24" s="156">
        <v>2026</v>
      </c>
      <c r="F24" s="157" t="s">
        <v>176</v>
      </c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</row>
    <row r="25" spans="1:22">
      <c r="A25" s="155" t="s">
        <v>177</v>
      </c>
      <c r="B25" s="76">
        <f>SUM(F14)*4</f>
        <v>12900</v>
      </c>
      <c r="C25" s="76">
        <f>SUM(K14)*12</f>
        <v>41832</v>
      </c>
      <c r="D25" s="76">
        <f>SUM(P14)*12</f>
        <v>44448</v>
      </c>
      <c r="E25" s="76">
        <f>SUM(U14)*10</f>
        <v>38600</v>
      </c>
      <c r="F25" s="158">
        <f>SUM(B25:E25)</f>
        <v>137780</v>
      </c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</row>
    <row r="26" spans="1:22">
      <c r="A26" s="159" t="s">
        <v>178</v>
      </c>
      <c r="B26" s="160">
        <f>SUM(F10*B30)</f>
        <v>14272</v>
      </c>
      <c r="C26" s="160">
        <f>SUM(K10*C30)</f>
        <v>46284</v>
      </c>
      <c r="D26" s="160">
        <f>SUM(P10*D30)</f>
        <v>49200</v>
      </c>
      <c r="E26" s="160">
        <f>SUM(U10*E30)</f>
        <v>42720</v>
      </c>
      <c r="F26" s="161">
        <f>SUM(B26:E26)</f>
        <v>152476</v>
      </c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</row>
    <row r="27" spans="1:22">
      <c r="A27" s="75" t="s">
        <v>179</v>
      </c>
      <c r="B27" s="76">
        <f>SUM(F15)*4</f>
        <v>14660</v>
      </c>
      <c r="C27" s="76">
        <f>SUM(K15)*12</f>
        <v>47532</v>
      </c>
      <c r="D27" s="76">
        <f>SUM(P15)*12</f>
        <v>50532</v>
      </c>
      <c r="E27" s="76">
        <f>SUM(U15)*10</f>
        <v>43880</v>
      </c>
      <c r="F27" s="158">
        <f>SUM(B27:E27)</f>
        <v>156604</v>
      </c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</row>
    <row r="28" spans="1:22">
      <c r="A28" s="162" t="s">
        <v>180</v>
      </c>
      <c r="B28" s="80">
        <f>SUM(F16)*4</f>
        <v>16680</v>
      </c>
      <c r="C28" s="80">
        <f>SUM(K16)*12</f>
        <v>54084</v>
      </c>
      <c r="D28" s="80">
        <f>SUM(P16)*12</f>
        <v>57492</v>
      </c>
      <c r="E28" s="80">
        <f>SUM(U16)*10</f>
        <v>49920</v>
      </c>
      <c r="F28" s="158">
        <f>SUM(B28:E28)</f>
        <v>178176</v>
      </c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</row>
    <row r="29" spans="1:22">
      <c r="A29" s="163" t="s">
        <v>181</v>
      </c>
      <c r="B29" s="164">
        <f>SUM(F20*B30)</f>
        <v>17556</v>
      </c>
      <c r="C29" s="164">
        <f>SUM(K20*C30)</f>
        <v>56940</v>
      </c>
      <c r="D29" s="164">
        <f>SUM(P20*D30)</f>
        <v>60516</v>
      </c>
      <c r="E29" s="164">
        <f>SUM(U20*E30)</f>
        <v>52550</v>
      </c>
      <c r="F29" s="165">
        <f>SUM(B29:E29)</f>
        <v>187562</v>
      </c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</row>
    <row r="30" spans="1:22">
      <c r="A30" s="1" t="s">
        <v>152</v>
      </c>
      <c r="B30" s="1">
        <v>4</v>
      </c>
      <c r="C30" s="1">
        <v>12</v>
      </c>
      <c r="D30" s="1">
        <v>12</v>
      </c>
      <c r="E30" s="1">
        <v>10</v>
      </c>
      <c r="F30" s="1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</row>
    <row r="31" spans="1:22">
      <c r="B31" s="59"/>
      <c r="C31" s="59"/>
      <c r="D31" s="59"/>
      <c r="E31" s="59" t="s">
        <v>182</v>
      </c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</row>
    <row r="32" spans="1:22"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</row>
    <row r="33" spans="2:22">
      <c r="B33" s="166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</row>
    <row r="34" spans="2:22"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</row>
    <row r="35" spans="2:22">
      <c r="B35" s="167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</row>
    <row r="36" spans="2:22">
      <c r="B36" s="167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</row>
  </sheetData>
  <mergeCells count="35">
    <mergeCell ref="S8:S9"/>
    <mergeCell ref="S12:S13"/>
    <mergeCell ref="S18:S19"/>
    <mergeCell ref="U8:U9"/>
    <mergeCell ref="U12:U13"/>
    <mergeCell ref="U18:U19"/>
    <mergeCell ref="N8:N9"/>
    <mergeCell ref="N12:N13"/>
    <mergeCell ref="N18:N19"/>
    <mergeCell ref="P8:P9"/>
    <mergeCell ref="P12:P13"/>
    <mergeCell ref="P18:P19"/>
    <mergeCell ref="F18:F19"/>
    <mergeCell ref="I8:I9"/>
    <mergeCell ref="I12:I13"/>
    <mergeCell ref="I18:I19"/>
    <mergeCell ref="K8:K9"/>
    <mergeCell ref="K12:K13"/>
    <mergeCell ref="K18:K19"/>
    <mergeCell ref="B7:F7"/>
    <mergeCell ref="G7:K7"/>
    <mergeCell ref="L7:P7"/>
    <mergeCell ref="Q7:U7"/>
    <mergeCell ref="A23:E23"/>
    <mergeCell ref="A8:A9"/>
    <mergeCell ref="A12:A13"/>
    <mergeCell ref="A18:A19"/>
    <mergeCell ref="B8:B9"/>
    <mergeCell ref="B12:B13"/>
    <mergeCell ref="B18:B19"/>
    <mergeCell ref="D8:D9"/>
    <mergeCell ref="D12:D13"/>
    <mergeCell ref="D18:D19"/>
    <mergeCell ref="F8:F9"/>
    <mergeCell ref="F12:F13"/>
  </mergeCells>
  <hyperlinks>
    <hyperlink ref="A2" r:id="rId1" xr:uid="{00000000-0004-0000-0700-000000000000}"/>
    <hyperlink ref="A3" r:id="rId2" xr:uid="{00000000-0004-0000-0700-000001000000}"/>
  </hyperlinks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Y58"/>
  <sheetViews>
    <sheetView topLeftCell="A15" workbookViewId="0">
      <selection activeCell="L39" sqref="L39"/>
    </sheetView>
  </sheetViews>
  <sheetFormatPr defaultColWidth="9" defaultRowHeight="12.75"/>
  <cols>
    <col min="1" max="1" width="10.7109375" customWidth="1"/>
    <col min="3" max="3" width="9.140625" customWidth="1"/>
    <col min="5" max="5" width="10" customWidth="1"/>
    <col min="6" max="6" width="9" customWidth="1"/>
    <col min="8" max="8" width="10.28515625" customWidth="1"/>
    <col min="10" max="10" width="10.7109375" customWidth="1"/>
    <col min="13" max="13" width="7.85546875" customWidth="1"/>
    <col min="15" max="15" width="8.7109375" customWidth="1"/>
    <col min="18" max="18" width="8.28515625" customWidth="1"/>
  </cols>
  <sheetData>
    <row r="2" spans="1:25" s="26" customFormat="1" ht="15">
      <c r="A2" s="26" t="s">
        <v>183</v>
      </c>
    </row>
    <row r="4" spans="1:25">
      <c r="A4" s="6" t="s">
        <v>139</v>
      </c>
      <c r="B4" s="6" t="s">
        <v>184</v>
      </c>
      <c r="C4" s="6" t="s">
        <v>185</v>
      </c>
      <c r="D4" s="6" t="s">
        <v>186</v>
      </c>
      <c r="E4" s="6" t="s">
        <v>187</v>
      </c>
      <c r="F4" s="6" t="s">
        <v>188</v>
      </c>
    </row>
    <row r="5" spans="1:25">
      <c r="A5" s="27" t="s">
        <v>143</v>
      </c>
      <c r="B5" s="6">
        <v>926</v>
      </c>
      <c r="C5" s="28">
        <v>1333</v>
      </c>
      <c r="D5" s="29">
        <f>SUM(B5:C5)/2</f>
        <v>1129.5</v>
      </c>
      <c r="E5" s="30">
        <f>SUM(D5)/1.3495</f>
        <v>836.97665802148947</v>
      </c>
      <c r="F5" s="30">
        <f>SUM(E5)*34.95%</f>
        <v>292.52334197851059</v>
      </c>
    </row>
    <row r="6" spans="1:25">
      <c r="A6" s="27" t="s">
        <v>145</v>
      </c>
      <c r="B6" s="6">
        <v>1165</v>
      </c>
      <c r="C6" s="28">
        <v>1620</v>
      </c>
      <c r="D6" s="29">
        <f>SUM(B6:C6)/2</f>
        <v>1392.5</v>
      </c>
      <c r="E6" s="30">
        <f>SUM(D6)/1.3495</f>
        <v>1031.8636532048909</v>
      </c>
      <c r="F6" s="30">
        <f>SUM(E6)*34.95%</f>
        <v>360.63634679510938</v>
      </c>
    </row>
    <row r="7" spans="1:25">
      <c r="A7" s="27" t="s">
        <v>147</v>
      </c>
      <c r="B7" s="6">
        <v>1290</v>
      </c>
      <c r="C7" s="28">
        <v>2026</v>
      </c>
      <c r="D7" s="29">
        <f>SUM(B7:C7)/2</f>
        <v>1658</v>
      </c>
      <c r="E7" s="30">
        <f>SUM(D7)/1.3495</f>
        <v>1228.6031863653207</v>
      </c>
      <c r="F7" s="30">
        <f>SUM(E7)*34.95%</f>
        <v>429.39681363467963</v>
      </c>
    </row>
    <row r="10" spans="1:25" ht="28.5" customHeight="1">
      <c r="A10" s="551" t="s">
        <v>189</v>
      </c>
      <c r="B10" s="551"/>
    </row>
    <row r="11" spans="1:25" ht="15">
      <c r="A11" s="32" t="s">
        <v>190</v>
      </c>
    </row>
    <row r="12" spans="1:25" ht="15">
      <c r="A12" s="32" t="s">
        <v>191</v>
      </c>
    </row>
    <row r="13" spans="1:25" ht="15">
      <c r="A13" s="32" t="s">
        <v>192</v>
      </c>
    </row>
    <row r="15" spans="1:25" ht="15">
      <c r="A15" s="26" t="s">
        <v>193</v>
      </c>
    </row>
    <row r="16" spans="1:25" s="1" customFormat="1">
      <c r="B16" s="552">
        <v>45170</v>
      </c>
      <c r="C16" s="552"/>
      <c r="D16" s="552"/>
      <c r="E16" s="552"/>
      <c r="F16" s="552"/>
      <c r="G16" s="552"/>
      <c r="H16" s="553" t="s">
        <v>160</v>
      </c>
      <c r="I16" s="553"/>
      <c r="J16" s="553"/>
      <c r="K16" s="553"/>
      <c r="L16" s="553"/>
      <c r="M16" s="553"/>
      <c r="N16" s="554" t="s">
        <v>161</v>
      </c>
      <c r="O16" s="554"/>
      <c r="P16" s="554"/>
      <c r="Q16" s="554"/>
      <c r="R16" s="554"/>
      <c r="S16" s="554"/>
      <c r="T16" s="555" t="s">
        <v>162</v>
      </c>
      <c r="U16" s="555"/>
      <c r="V16" s="555"/>
      <c r="W16" s="555"/>
      <c r="X16" s="555"/>
      <c r="Y16" s="555"/>
    </row>
    <row r="17" spans="1:25" ht="25.5">
      <c r="A17" s="531" t="s">
        <v>163</v>
      </c>
      <c r="B17" s="533" t="s">
        <v>137</v>
      </c>
      <c r="C17" s="33" t="s">
        <v>165</v>
      </c>
      <c r="D17" s="535" t="s">
        <v>194</v>
      </c>
      <c r="E17" s="33" t="s">
        <v>193</v>
      </c>
      <c r="F17" s="33" t="s">
        <v>166</v>
      </c>
      <c r="G17" s="559" t="s">
        <v>139</v>
      </c>
      <c r="H17" s="34" t="s">
        <v>195</v>
      </c>
      <c r="I17" s="94" t="s">
        <v>165</v>
      </c>
      <c r="J17" s="539" t="s">
        <v>194</v>
      </c>
      <c r="K17" s="94" t="s">
        <v>193</v>
      </c>
      <c r="L17" s="94" t="s">
        <v>166</v>
      </c>
      <c r="M17" s="563" t="s">
        <v>139</v>
      </c>
      <c r="N17" s="95" t="s">
        <v>195</v>
      </c>
      <c r="O17" s="96" t="s">
        <v>165</v>
      </c>
      <c r="P17" s="543" t="s">
        <v>194</v>
      </c>
      <c r="Q17" s="96" t="s">
        <v>193</v>
      </c>
      <c r="R17" s="96" t="s">
        <v>166</v>
      </c>
      <c r="S17" s="565" t="s">
        <v>139</v>
      </c>
      <c r="T17" s="121" t="s">
        <v>140</v>
      </c>
      <c r="U17" s="122" t="s">
        <v>165</v>
      </c>
      <c r="V17" s="547" t="s">
        <v>194</v>
      </c>
      <c r="W17" s="122" t="s">
        <v>193</v>
      </c>
      <c r="X17" s="122" t="s">
        <v>166</v>
      </c>
      <c r="Y17" s="567" t="s">
        <v>139</v>
      </c>
    </row>
    <row r="18" spans="1:25">
      <c r="A18" s="532"/>
      <c r="B18" s="534"/>
      <c r="C18" s="35">
        <v>0.7</v>
      </c>
      <c r="D18" s="536"/>
      <c r="E18" s="36">
        <v>0.3</v>
      </c>
      <c r="F18" s="37">
        <v>0.34949999999999998</v>
      </c>
      <c r="G18" s="560"/>
      <c r="H18" s="38">
        <v>8.1000000000000003E-2</v>
      </c>
      <c r="I18" s="97">
        <v>0.7</v>
      </c>
      <c r="J18" s="540"/>
      <c r="K18" s="98">
        <v>0.3</v>
      </c>
      <c r="L18" s="99">
        <v>0.34949999999999998</v>
      </c>
      <c r="M18" s="564"/>
      <c r="N18" s="100">
        <v>6.3E-2</v>
      </c>
      <c r="O18" s="101">
        <v>0.7</v>
      </c>
      <c r="P18" s="544"/>
      <c r="Q18" s="123">
        <v>0.3</v>
      </c>
      <c r="R18" s="124">
        <v>0.34949999999999998</v>
      </c>
      <c r="S18" s="566"/>
      <c r="T18" s="125">
        <v>4.2000000000000003E-2</v>
      </c>
      <c r="U18" s="126">
        <v>0.7</v>
      </c>
      <c r="V18" s="548"/>
      <c r="W18" s="127">
        <v>0.3</v>
      </c>
      <c r="X18" s="128">
        <v>0.34949999999999998</v>
      </c>
      <c r="Y18" s="568"/>
    </row>
    <row r="19" spans="1:25">
      <c r="A19" s="39" t="s">
        <v>169</v>
      </c>
      <c r="B19" s="40">
        <v>1429</v>
      </c>
      <c r="C19" s="41">
        <f>ROUNDDOWN(SUM(B19*C18),2)</f>
        <v>1000.3</v>
      </c>
      <c r="D19" s="42">
        <f>SUM(B19:C19)</f>
        <v>2429.3000000000002</v>
      </c>
      <c r="E19" s="41">
        <f>ROUNDDOWN(SUM(D19*E18),2)</f>
        <v>728.79</v>
      </c>
      <c r="F19" s="41">
        <f>ROUNDDOWN(SUM(E19*F18),2)</f>
        <v>254.71</v>
      </c>
      <c r="G19" s="43">
        <f>ROUND(SUM(E19:F19),0)</f>
        <v>984</v>
      </c>
      <c r="H19" s="44">
        <f>ROUNDDOWN(SUM(B19*H18)+B19,2)</f>
        <v>1544.74</v>
      </c>
      <c r="I19" s="102">
        <f>ROUNDDOWN(SUM(H19*I18),2)</f>
        <v>1081.31</v>
      </c>
      <c r="J19" s="102">
        <f>SUM(H19:I19)</f>
        <v>2626.05</v>
      </c>
      <c r="K19" s="102">
        <f>ROUNDDOWN(SUM(J19*K18),2)</f>
        <v>787.81</v>
      </c>
      <c r="L19" s="102">
        <f>ROUNDDOWN(SUM(K19*L18),2)</f>
        <v>275.33</v>
      </c>
      <c r="M19" s="103">
        <f>ROUNDUP(SUM(K19:L19),0)</f>
        <v>1064</v>
      </c>
      <c r="N19" s="104">
        <f>ROUNDDOWN(SUM(H19*N18)+H19,2)</f>
        <v>1642.05</v>
      </c>
      <c r="O19" s="105">
        <f>ROUNDDOWN(SUM(N19*O18),2)</f>
        <v>1149.43</v>
      </c>
      <c r="P19" s="106">
        <f>SUM(N19:O19)</f>
        <v>2791.48</v>
      </c>
      <c r="Q19" s="105">
        <f>ROUNDDOWN(SUM(P19*Q18),2)</f>
        <v>837.44</v>
      </c>
      <c r="R19" s="105">
        <f>ROUNDDOWN(SUM(Q19*R18),2)</f>
        <v>292.68</v>
      </c>
      <c r="S19" s="129">
        <f>ROUNDUP(SUM(Q19:R19),0)</f>
        <v>1131</v>
      </c>
      <c r="T19" s="130">
        <f>ROUNDDOWN(SUM(N19*T18)+N19,2)</f>
        <v>1711.01</v>
      </c>
      <c r="U19" s="131">
        <f>ROUNDDOWN(SUM(T19*U18),2)</f>
        <v>1197.7</v>
      </c>
      <c r="V19" s="132">
        <f>SUM(T19:U19)</f>
        <v>2908.71</v>
      </c>
      <c r="W19" s="131">
        <f>ROUNDDOWN(SUM(V19*W18),2)</f>
        <v>872.61</v>
      </c>
      <c r="X19" s="131">
        <f>ROUNDDOWN(SUM(V19*X18),2)</f>
        <v>1016.59</v>
      </c>
      <c r="Y19" s="135">
        <f>ROUNDUP(SUM(W19:X19),0)</f>
        <v>1890</v>
      </c>
    </row>
    <row r="20" spans="1:25">
      <c r="A20" s="45"/>
      <c r="B20" s="46"/>
      <c r="C20" s="47"/>
      <c r="D20" s="48"/>
      <c r="E20" s="47"/>
      <c r="F20" s="47"/>
      <c r="G20" s="49"/>
      <c r="H20" s="50"/>
      <c r="I20" s="47"/>
      <c r="J20" s="48"/>
      <c r="K20" s="47"/>
      <c r="L20" s="47"/>
      <c r="M20" s="49"/>
      <c r="N20" s="66"/>
      <c r="O20" s="47"/>
      <c r="P20" s="48"/>
      <c r="Q20" s="47"/>
      <c r="R20" s="47"/>
      <c r="S20" s="49"/>
      <c r="T20" s="66"/>
      <c r="U20" s="47"/>
      <c r="V20" s="48"/>
      <c r="W20" s="47"/>
      <c r="X20" s="47"/>
      <c r="Y20" s="49"/>
    </row>
    <row r="21" spans="1:25" ht="25.5">
      <c r="A21" s="531" t="s">
        <v>163</v>
      </c>
      <c r="B21" s="533" t="s">
        <v>137</v>
      </c>
      <c r="C21" s="33" t="s">
        <v>165</v>
      </c>
      <c r="D21" s="535" t="s">
        <v>194</v>
      </c>
      <c r="E21" s="33" t="s">
        <v>193</v>
      </c>
      <c r="F21" s="33" t="s">
        <v>166</v>
      </c>
      <c r="G21" s="559" t="s">
        <v>139</v>
      </c>
      <c r="H21" s="34" t="s">
        <v>195</v>
      </c>
      <c r="I21" s="94" t="s">
        <v>165</v>
      </c>
      <c r="J21" s="539" t="s">
        <v>194</v>
      </c>
      <c r="K21" s="94" t="s">
        <v>193</v>
      </c>
      <c r="L21" s="94" t="s">
        <v>166</v>
      </c>
      <c r="M21" s="563" t="s">
        <v>139</v>
      </c>
      <c r="N21" s="95" t="s">
        <v>195</v>
      </c>
      <c r="O21" s="96" t="s">
        <v>165</v>
      </c>
      <c r="P21" s="543" t="s">
        <v>194</v>
      </c>
      <c r="Q21" s="96" t="s">
        <v>193</v>
      </c>
      <c r="R21" s="96" t="s">
        <v>166</v>
      </c>
      <c r="S21" s="565" t="s">
        <v>139</v>
      </c>
      <c r="T21" s="121" t="s">
        <v>140</v>
      </c>
      <c r="U21" s="122" t="s">
        <v>165</v>
      </c>
      <c r="V21" s="547" t="s">
        <v>194</v>
      </c>
      <c r="W21" s="122" t="s">
        <v>193</v>
      </c>
      <c r="X21" s="122" t="s">
        <v>166</v>
      </c>
      <c r="Y21" s="567" t="s">
        <v>139</v>
      </c>
    </row>
    <row r="22" spans="1:25">
      <c r="A22" s="532"/>
      <c r="B22" s="534"/>
      <c r="C22" s="35">
        <v>0.9</v>
      </c>
      <c r="D22" s="536"/>
      <c r="E22" s="36">
        <v>0.3</v>
      </c>
      <c r="F22" s="37">
        <v>0.34949999999999998</v>
      </c>
      <c r="G22" s="560"/>
      <c r="H22" s="38">
        <v>8.1000000000000003E-2</v>
      </c>
      <c r="I22" s="97">
        <v>0.9</v>
      </c>
      <c r="J22" s="540"/>
      <c r="K22" s="98">
        <v>0.3</v>
      </c>
      <c r="L22" s="99">
        <v>0.34949999999999998</v>
      </c>
      <c r="M22" s="564"/>
      <c r="N22" s="100">
        <v>6.3E-2</v>
      </c>
      <c r="O22" s="101">
        <v>0.9</v>
      </c>
      <c r="P22" s="544"/>
      <c r="Q22" s="123">
        <v>0.3</v>
      </c>
      <c r="R22" s="124">
        <v>0.34949999999999998</v>
      </c>
      <c r="S22" s="566"/>
      <c r="T22" s="125">
        <v>4.2000000000000003E-2</v>
      </c>
      <c r="U22" s="126">
        <v>0.9</v>
      </c>
      <c r="V22" s="548"/>
      <c r="W22" s="127">
        <v>0.3</v>
      </c>
      <c r="X22" s="128">
        <v>0.34949999999999998</v>
      </c>
      <c r="Y22" s="568"/>
    </row>
    <row r="23" spans="1:25">
      <c r="A23" s="51" t="s">
        <v>170</v>
      </c>
      <c r="B23" s="52">
        <v>1257.5</v>
      </c>
      <c r="C23" s="41">
        <f>ROUNDDOWN(SUM(B23*C22),2)</f>
        <v>1131.75</v>
      </c>
      <c r="D23" s="42">
        <f>SUM(B23:C23)</f>
        <v>2389.25</v>
      </c>
      <c r="E23" s="41">
        <f>ROUNDDOWN(SUM(D23*E22),2)</f>
        <v>716.77</v>
      </c>
      <c r="F23" s="41">
        <f>ROUNDDOWN(SUM(E23*F22),2)</f>
        <v>250.51</v>
      </c>
      <c r="G23" s="43">
        <f>ROUNDUP(SUM(E23:F23),0)</f>
        <v>968</v>
      </c>
      <c r="H23" s="44">
        <f>ROUNDDOWN(SUM(C23*$H$22)+C23,2)</f>
        <v>1223.42</v>
      </c>
      <c r="I23" s="102">
        <f>ROUNDDOWN(SUM(H23*I22),2)</f>
        <v>1101.07</v>
      </c>
      <c r="J23" s="102">
        <f>SUM(H23:I23)</f>
        <v>2324.4899999999998</v>
      </c>
      <c r="K23" s="102">
        <f>ROUNDDOWN(SUM(J23*K22),2)</f>
        <v>697.34</v>
      </c>
      <c r="L23" s="102">
        <f>ROUNDDOWN(SUM(K23*L22),2)</f>
        <v>243.72</v>
      </c>
      <c r="M23" s="103">
        <f>ROUNDUP(SUM(K23:L23),0)</f>
        <v>942</v>
      </c>
      <c r="N23" s="104">
        <f>ROUNDDOWN(SUM(H23*N22)+H23,2)</f>
        <v>1300.49</v>
      </c>
      <c r="O23" s="105">
        <f>ROUNDDOWN(SUM(N23*O22),2)</f>
        <v>1170.44</v>
      </c>
      <c r="P23" s="106">
        <f>SUM(N23:O23)</f>
        <v>2470.9300000000003</v>
      </c>
      <c r="Q23" s="105">
        <f>ROUNDDOWN(SUM(P23*Q22),2)</f>
        <v>741.27</v>
      </c>
      <c r="R23" s="105">
        <f>ROUNDDOWN(SUM(Q23*R22),2)</f>
        <v>259.07</v>
      </c>
      <c r="S23" s="129">
        <f>ROUND(SUM(Q23:R23),0)</f>
        <v>1000</v>
      </c>
      <c r="T23" s="130">
        <f>ROUNDDOWN(SUM(N23*T22)+N23,2)</f>
        <v>1355.11</v>
      </c>
      <c r="U23" s="131">
        <f>ROUNDDOWN(SUM(T23*U22),2)</f>
        <v>1219.5899999999999</v>
      </c>
      <c r="V23" s="132">
        <f>SUM(T23:U23)</f>
        <v>2574.6999999999998</v>
      </c>
      <c r="W23" s="131">
        <f>ROUNDDOWN(SUM(V23*W22),2)</f>
        <v>772.41</v>
      </c>
      <c r="X23" s="131">
        <f>ROUNDDOWN(SUM(V23*X22),2)</f>
        <v>899.85</v>
      </c>
      <c r="Y23" s="135">
        <f>ROUNDUP(SUM(W23:X23),0)</f>
        <v>1673</v>
      </c>
    </row>
    <row r="24" spans="1:25">
      <c r="A24" s="39" t="s">
        <v>171</v>
      </c>
      <c r="B24" s="40">
        <v>1429</v>
      </c>
      <c r="C24" s="41">
        <f>ROUNDDOWN(SUM(B24*C22),2)</f>
        <v>1286.0999999999999</v>
      </c>
      <c r="D24" s="42">
        <f>SUM(B24:C24)</f>
        <v>2715.1</v>
      </c>
      <c r="E24" s="41">
        <f>ROUNDDOWN(SUM(D24*E22),2)</f>
        <v>814.53</v>
      </c>
      <c r="F24" s="41">
        <f>ROUNDDOWN(SUM(E24*F22),2)</f>
        <v>284.67</v>
      </c>
      <c r="G24" s="43">
        <f>ROUND(SUM(E24:F24),0)</f>
        <v>1099</v>
      </c>
      <c r="H24" s="44">
        <f>ROUNDDOWN(SUM(B24*H22)+B24,2)</f>
        <v>1544.74</v>
      </c>
      <c r="I24" s="102">
        <f>ROUNDDOWN(SUM(H24*I22),2)</f>
        <v>1390.26</v>
      </c>
      <c r="J24" s="102">
        <f>SUM(H24:I24)</f>
        <v>2935</v>
      </c>
      <c r="K24" s="102">
        <f>ROUNDDOWN(SUM(J24*K22),2)</f>
        <v>880.5</v>
      </c>
      <c r="L24" s="102">
        <f>ROUNDDOWN(SUM(K24*L22),2)</f>
        <v>307.73</v>
      </c>
      <c r="M24" s="103">
        <f>ROUNDUP(SUM(K24:L24),0)</f>
        <v>1189</v>
      </c>
      <c r="N24" s="104">
        <f>ROUNDDOWN(SUM(H24*N22)+H24,2)</f>
        <v>1642.05</v>
      </c>
      <c r="O24" s="105">
        <f>ROUNDDOWN(SUM(N24*O22),2)</f>
        <v>1477.84</v>
      </c>
      <c r="P24" s="106">
        <f>SUM(N24:O24)</f>
        <v>3119.89</v>
      </c>
      <c r="Q24" s="105">
        <f>ROUNDDOWN(SUM(P24*Q22),2)</f>
        <v>935.96</v>
      </c>
      <c r="R24" s="105">
        <f>ROUNDDOWN(SUM(Q24*R22),2)</f>
        <v>327.11</v>
      </c>
      <c r="S24" s="129">
        <f>ROUNDUP(SUM(Q24:R24),0)</f>
        <v>1264</v>
      </c>
      <c r="T24" s="130">
        <f>ROUNDDOWN(SUM(N24*T22)+N24,2)</f>
        <v>1711.01</v>
      </c>
      <c r="U24" s="131">
        <f>ROUNDDOWN(SUM(T24*U22),2)</f>
        <v>1539.9</v>
      </c>
      <c r="V24" s="132">
        <f>SUM(T24:U24)</f>
        <v>3250.91</v>
      </c>
      <c r="W24" s="131">
        <f>ROUNDDOWN(SUM(V24*W22),2)</f>
        <v>975.27</v>
      </c>
      <c r="X24" s="131">
        <f>ROUNDDOWN(SUM(V24*X22),2)</f>
        <v>1136.19</v>
      </c>
      <c r="Y24" s="135">
        <f>ROUNDUP(SUM(W24:X24),0)</f>
        <v>2112</v>
      </c>
    </row>
    <row r="25" spans="1:25">
      <c r="A25" s="53" t="s">
        <v>172</v>
      </c>
      <c r="B25" s="54">
        <v>1626</v>
      </c>
      <c r="C25" s="41">
        <f>ROUNDDOWN(SUM(B25*C22),2)</f>
        <v>1463.4</v>
      </c>
      <c r="D25" s="55">
        <f>SUM(B25:C25)</f>
        <v>3089.4</v>
      </c>
      <c r="E25" s="41">
        <f>ROUNDDOWN(SUM(D25*E22),2)</f>
        <v>926.82</v>
      </c>
      <c r="F25" s="41">
        <f>ROUNDDOWN(SUM(E25*F22),2)</f>
        <v>323.92</v>
      </c>
      <c r="G25" s="43">
        <f>ROUNDUP(SUM(E25:F25),0)</f>
        <v>1251</v>
      </c>
      <c r="H25" s="44">
        <f>ROUNDDOWN(SUM(B25*H22)+B25,2)</f>
        <v>1757.7</v>
      </c>
      <c r="I25" s="102">
        <f>ROUNDDOWN(SUM(H25*I22),2)</f>
        <v>1581.93</v>
      </c>
      <c r="J25" s="107">
        <f>SUM(H25:I25)</f>
        <v>3339.63</v>
      </c>
      <c r="K25" s="102">
        <f>ROUNDDOWN(SUM(J25*K22),2)</f>
        <v>1001.88</v>
      </c>
      <c r="L25" s="102">
        <f>ROUNDDOWN(SUM(K25*L22),2)</f>
        <v>350.15</v>
      </c>
      <c r="M25" s="103">
        <f>ROUNDUP(SUM(K25:L25),0)</f>
        <v>1353</v>
      </c>
      <c r="N25" s="104">
        <f>ROUNDDOWN(SUM(H25*N22)+H25,2)</f>
        <v>1868.43</v>
      </c>
      <c r="O25" s="105">
        <f>ROUNDDOWN(SUM(N25*O22),2)</f>
        <v>1681.58</v>
      </c>
      <c r="P25" s="108">
        <f>SUM(N25:O25)</f>
        <v>3550.01</v>
      </c>
      <c r="Q25" s="105">
        <f>ROUNDDOWN(SUM(P25*Q22),2)</f>
        <v>1065</v>
      </c>
      <c r="R25" s="105">
        <f>ROUNDDOWN(SUM(Q25*R22),2)</f>
        <v>372.21</v>
      </c>
      <c r="S25" s="129">
        <f>ROUNDUP(SUM(Q25:R25),0)</f>
        <v>1438</v>
      </c>
      <c r="T25" s="130">
        <f>ROUNDDOWN(SUM(N25*T22)+N25,2)</f>
        <v>1946.9</v>
      </c>
      <c r="U25" s="131">
        <f>ROUNDDOWN(SUM(T25*U22),2)</f>
        <v>1752.21</v>
      </c>
      <c r="V25" s="133">
        <f>SUM(T25:U25)</f>
        <v>3699.11</v>
      </c>
      <c r="W25" s="131">
        <f>ROUNDDOWN(SUM(V25*W22),2)</f>
        <v>1109.73</v>
      </c>
      <c r="X25" s="131">
        <f>ROUNDDOWN(SUM(V25*X22),2)</f>
        <v>1292.83</v>
      </c>
      <c r="Y25" s="135">
        <f>ROUNDUP(SUM(W25:X25),0)</f>
        <v>2403</v>
      </c>
    </row>
    <row r="26" spans="1:25">
      <c r="A26" s="56"/>
      <c r="B26" s="57"/>
      <c r="C26" s="57"/>
      <c r="D26" s="57"/>
      <c r="E26" s="57"/>
      <c r="F26" s="57"/>
      <c r="G26" s="57"/>
      <c r="H26" s="58"/>
      <c r="I26" s="109"/>
      <c r="J26" s="109"/>
      <c r="K26" s="109"/>
      <c r="L26" s="109"/>
      <c r="M26" s="109"/>
      <c r="N26" s="110"/>
      <c r="O26" s="110"/>
      <c r="P26" s="110"/>
      <c r="Q26" s="110"/>
      <c r="R26" s="110"/>
      <c r="S26" s="110"/>
      <c r="T26" s="134"/>
      <c r="U26" s="134"/>
      <c r="V26" s="134"/>
      <c r="W26" s="134"/>
      <c r="X26" s="134"/>
      <c r="Y26" s="134"/>
    </row>
    <row r="27" spans="1:25" ht="25.5">
      <c r="A27" s="531" t="s">
        <v>163</v>
      </c>
      <c r="B27" s="533" t="s">
        <v>137</v>
      </c>
      <c r="C27" s="33" t="s">
        <v>165</v>
      </c>
      <c r="D27" s="535" t="s">
        <v>194</v>
      </c>
      <c r="E27" s="33" t="s">
        <v>193</v>
      </c>
      <c r="F27" s="33" t="s">
        <v>166</v>
      </c>
      <c r="G27" s="559" t="s">
        <v>139</v>
      </c>
      <c r="H27" s="34" t="s">
        <v>195</v>
      </c>
      <c r="I27" s="94" t="s">
        <v>165</v>
      </c>
      <c r="J27" s="539" t="s">
        <v>194</v>
      </c>
      <c r="K27" s="94" t="s">
        <v>193</v>
      </c>
      <c r="L27" s="94" t="s">
        <v>166</v>
      </c>
      <c r="M27" s="563" t="s">
        <v>139</v>
      </c>
      <c r="N27" s="95" t="s">
        <v>195</v>
      </c>
      <c r="O27" s="96" t="s">
        <v>165</v>
      </c>
      <c r="P27" s="543" t="s">
        <v>194</v>
      </c>
      <c r="Q27" s="96" t="s">
        <v>193</v>
      </c>
      <c r="R27" s="96" t="s">
        <v>166</v>
      </c>
      <c r="S27" s="565" t="s">
        <v>139</v>
      </c>
      <c r="T27" s="121" t="s">
        <v>140</v>
      </c>
      <c r="U27" s="122" t="s">
        <v>165</v>
      </c>
      <c r="V27" s="547" t="s">
        <v>194</v>
      </c>
      <c r="W27" s="122" t="s">
        <v>193</v>
      </c>
      <c r="X27" s="122" t="s">
        <v>166</v>
      </c>
      <c r="Y27" s="567" t="s">
        <v>139</v>
      </c>
    </row>
    <row r="28" spans="1:25">
      <c r="A28" s="532"/>
      <c r="B28" s="534"/>
      <c r="C28" s="35">
        <v>1</v>
      </c>
      <c r="D28" s="536"/>
      <c r="E28" s="36">
        <v>0.3</v>
      </c>
      <c r="F28" s="37">
        <v>0.34949999999999998</v>
      </c>
      <c r="G28" s="560"/>
      <c r="H28" s="38">
        <v>8.1000000000000003E-2</v>
      </c>
      <c r="I28" s="97">
        <v>1</v>
      </c>
      <c r="J28" s="540"/>
      <c r="K28" s="98">
        <v>0.3</v>
      </c>
      <c r="L28" s="99">
        <v>0.34949999999999998</v>
      </c>
      <c r="M28" s="564"/>
      <c r="N28" s="100">
        <v>6.3E-2</v>
      </c>
      <c r="O28" s="101">
        <v>1</v>
      </c>
      <c r="P28" s="544"/>
      <c r="Q28" s="123">
        <v>0.3</v>
      </c>
      <c r="R28" s="124">
        <v>0.34949999999999998</v>
      </c>
      <c r="S28" s="566"/>
      <c r="T28" s="125">
        <v>4.2000000000000003E-2</v>
      </c>
      <c r="U28" s="126">
        <v>1</v>
      </c>
      <c r="V28" s="548"/>
      <c r="W28" s="127">
        <v>0.3</v>
      </c>
      <c r="X28" s="128">
        <v>0.34949999999999998</v>
      </c>
      <c r="Y28" s="568"/>
    </row>
    <row r="29" spans="1:25">
      <c r="A29" s="53" t="s">
        <v>196</v>
      </c>
      <c r="B29" s="54">
        <v>1626</v>
      </c>
      <c r="C29" s="41">
        <f>ROUNDDOWN(SUM(B29*C28),2)</f>
        <v>1626</v>
      </c>
      <c r="D29" s="55">
        <f>SUM(B29:C29)</f>
        <v>3252</v>
      </c>
      <c r="E29" s="41">
        <f>ROUNDDOWN(SUM(D29*E28),2)</f>
        <v>975.6</v>
      </c>
      <c r="F29" s="41">
        <f>ROUNDDOWN(SUM(E29*F28),2)</f>
        <v>340.97</v>
      </c>
      <c r="G29" s="43">
        <f>ROUNDUP(SUM(E29:F29),0)</f>
        <v>1317</v>
      </c>
      <c r="H29" s="44">
        <f>ROUNDDOWN(SUM(B29*H28)+B29,2)</f>
        <v>1757.7</v>
      </c>
      <c r="I29" s="102">
        <f>ROUNDDOWN(SUM(H29*I28),2)</f>
        <v>1757.7</v>
      </c>
      <c r="J29" s="107">
        <f>SUM(H29:I29)</f>
        <v>3515.4</v>
      </c>
      <c r="K29" s="102">
        <f>ROUNDDOWN(SUM(J29*K28),2)</f>
        <v>1054.6199999999999</v>
      </c>
      <c r="L29" s="102">
        <f>ROUNDDOWN(SUM(K29*L28),2)</f>
        <v>368.58</v>
      </c>
      <c r="M29" s="103">
        <f>ROUNDUP(SUM(K29:L29),0)</f>
        <v>1424</v>
      </c>
      <c r="N29" s="104">
        <f>ROUNDDOWN(SUM(H29*N28)+H29,2)</f>
        <v>1868.43</v>
      </c>
      <c r="O29" s="105">
        <f>ROUNDDOWN(SUM(N29*O28),2)</f>
        <v>1868.43</v>
      </c>
      <c r="P29" s="108">
        <f>SUM(N29:O29)</f>
        <v>3736.86</v>
      </c>
      <c r="Q29" s="105">
        <f>ROUNDDOWN(SUM(P29*Q28),2)</f>
        <v>1121.05</v>
      </c>
      <c r="R29" s="105">
        <f>ROUNDDOWN(SUM(Q29*R28),2)</f>
        <v>391.8</v>
      </c>
      <c r="S29" s="129">
        <f>ROUNDUP(SUM(Q29:R29),0)</f>
        <v>1513</v>
      </c>
      <c r="T29" s="130">
        <f>ROUNDDOWN(SUM(N29*T28)+N29,2)</f>
        <v>1946.9</v>
      </c>
      <c r="U29" s="131">
        <f>ROUNDDOWN(SUM(T29*U28),2)</f>
        <v>1946.9</v>
      </c>
      <c r="V29" s="133">
        <f>SUM(T29:U29)</f>
        <v>3893.8</v>
      </c>
      <c r="W29" s="131">
        <f>ROUNDDOWN(SUM(V29*W28),2)</f>
        <v>1168.1400000000001</v>
      </c>
      <c r="X29" s="131">
        <f>ROUNDDOWN(SUM(V29*X28),2)</f>
        <v>1360.88</v>
      </c>
      <c r="Y29" s="135">
        <f>ROUNDUP(SUM(W29:X29),0)</f>
        <v>2530</v>
      </c>
    </row>
    <row r="30" spans="1:25"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</row>
    <row r="31" spans="1:25" ht="38.25">
      <c r="A31" s="556" t="s">
        <v>174</v>
      </c>
      <c r="B31" s="557"/>
      <c r="C31" s="557"/>
      <c r="D31" s="557"/>
      <c r="E31" s="558"/>
      <c r="F31" s="60" t="s">
        <v>175</v>
      </c>
      <c r="G31" s="561" t="s">
        <v>197</v>
      </c>
      <c r="H31" s="61" t="s">
        <v>198</v>
      </c>
      <c r="I31" s="535" t="s">
        <v>199</v>
      </c>
      <c r="J31" s="111" t="s">
        <v>200</v>
      </c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</row>
    <row r="32" spans="1:25">
      <c r="A32" s="62"/>
      <c r="B32" s="63">
        <v>2023</v>
      </c>
      <c r="C32" s="63">
        <v>2024</v>
      </c>
      <c r="D32" s="63">
        <v>2025</v>
      </c>
      <c r="E32" s="63">
        <v>2026</v>
      </c>
      <c r="F32" s="64" t="s">
        <v>176</v>
      </c>
      <c r="G32" s="562"/>
      <c r="H32" s="65" t="s">
        <v>176</v>
      </c>
      <c r="I32" s="536"/>
      <c r="J32" s="112" t="s">
        <v>176</v>
      </c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</row>
    <row r="33" spans="1:25">
      <c r="A33" s="66" t="s">
        <v>201</v>
      </c>
      <c r="B33" s="67">
        <f>SUM(G23)*B38</f>
        <v>968</v>
      </c>
      <c r="C33" s="67">
        <f>SUM(M23)*C38</f>
        <v>3768</v>
      </c>
      <c r="D33" s="67">
        <f>SUM(S23)*D38</f>
        <v>4000</v>
      </c>
      <c r="E33" s="67">
        <f>SUM(Y23)*E38</f>
        <v>5019</v>
      </c>
      <c r="F33" s="68">
        <f>SUM(B33:E33)</f>
        <v>13755</v>
      </c>
      <c r="G33" s="69"/>
      <c r="H33" s="70">
        <f>SUM(F33*G33)</f>
        <v>0</v>
      </c>
      <c r="I33" s="113">
        <v>0.67</v>
      </c>
      <c r="J33" s="114">
        <f>ROUNDUP(SUM(F33*I33),0)</f>
        <v>9216</v>
      </c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</row>
    <row r="34" spans="1:25">
      <c r="A34" s="71" t="s">
        <v>178</v>
      </c>
      <c r="B34" s="72">
        <f>SUM(G19*B38)</f>
        <v>984</v>
      </c>
      <c r="C34" s="72">
        <f>SUM(M19*C38)</f>
        <v>4256</v>
      </c>
      <c r="D34" s="72">
        <f>SUM(S19*D38)</f>
        <v>4524</v>
      </c>
      <c r="E34" s="72">
        <f>SUM(Y19*E38)</f>
        <v>5670</v>
      </c>
      <c r="F34" s="73">
        <f>SUM(B34:E34)</f>
        <v>15434</v>
      </c>
      <c r="G34" s="69">
        <v>22</v>
      </c>
      <c r="H34" s="74">
        <f>SUM(F34*G34)</f>
        <v>339548</v>
      </c>
      <c r="I34" s="115"/>
      <c r="J34" s="116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</row>
    <row r="35" spans="1:25">
      <c r="A35" s="75" t="s">
        <v>179</v>
      </c>
      <c r="B35" s="76">
        <f>SUM(G24)*B38</f>
        <v>1099</v>
      </c>
      <c r="C35" s="76">
        <f>SUM(M24)*C38</f>
        <v>4756</v>
      </c>
      <c r="D35" s="76">
        <f>SUM(S24)*D38</f>
        <v>5056</v>
      </c>
      <c r="E35" s="76">
        <f>SUM(Y24)*E38</f>
        <v>6336</v>
      </c>
      <c r="F35" s="77">
        <f>SUM(B35:E35)</f>
        <v>17247</v>
      </c>
      <c r="G35" s="78"/>
      <c r="H35" s="74">
        <f>SUM(F35*G35)</f>
        <v>0</v>
      </c>
      <c r="I35" s="117">
        <v>0.34</v>
      </c>
      <c r="J35" s="43">
        <f>ROUNDDOWN(SUM(F35*I35),0)</f>
        <v>5863</v>
      </c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</row>
    <row r="36" spans="1:25">
      <c r="A36" s="79" t="s">
        <v>180</v>
      </c>
      <c r="B36" s="80">
        <f>SUM(G25)*B38</f>
        <v>1251</v>
      </c>
      <c r="C36" s="80">
        <f>SUM(M25)*C38</f>
        <v>5412</v>
      </c>
      <c r="D36" s="80">
        <f>SUM(S25)*D38</f>
        <v>5752</v>
      </c>
      <c r="E36" s="80">
        <f>SUM(Y25)*E38</f>
        <v>7209</v>
      </c>
      <c r="F36" s="77">
        <f>SUM(B36:E36)</f>
        <v>19624</v>
      </c>
      <c r="G36" s="78">
        <v>4</v>
      </c>
      <c r="H36" s="74">
        <f>SUM(F36*G36)</f>
        <v>78496</v>
      </c>
      <c r="I36" s="117">
        <v>6.5</v>
      </c>
      <c r="J36" s="43">
        <f>ROUNDUP(SUM(F36*I36),0)</f>
        <v>127556</v>
      </c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</row>
    <row r="37" spans="1:25">
      <c r="A37" s="81" t="s">
        <v>202</v>
      </c>
      <c r="B37" s="82">
        <f>SUM(G29)*B38</f>
        <v>1317</v>
      </c>
      <c r="C37" s="82">
        <f>SUM(M29)*C38</f>
        <v>5696</v>
      </c>
      <c r="D37" s="82">
        <f>SUM(S29)*D38</f>
        <v>6052</v>
      </c>
      <c r="E37" s="82">
        <f>SUM(Y29)*E38</f>
        <v>7590</v>
      </c>
      <c r="F37" s="83">
        <f>SUM(B37:E37)</f>
        <v>20655</v>
      </c>
      <c r="G37" s="84"/>
      <c r="H37" s="85"/>
      <c r="I37" s="118">
        <v>2</v>
      </c>
      <c r="J37" s="43">
        <f>ROUNDUP(SUM(F37*I37),0)</f>
        <v>41310</v>
      </c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</row>
    <row r="38" spans="1:25">
      <c r="A38" s="86" t="s">
        <v>152</v>
      </c>
      <c r="B38" s="87">
        <v>1</v>
      </c>
      <c r="C38" s="87">
        <v>4</v>
      </c>
      <c r="D38" s="87">
        <v>4</v>
      </c>
      <c r="E38" s="87">
        <v>3</v>
      </c>
      <c r="F38" s="88"/>
      <c r="G38" s="89">
        <f>SUM(G33:G36)</f>
        <v>26</v>
      </c>
      <c r="H38" s="90">
        <f>SUM(H33:H36)</f>
        <v>418044</v>
      </c>
      <c r="I38" s="119">
        <f>SUM(I33:I36)</f>
        <v>7.51</v>
      </c>
      <c r="J38" s="120">
        <f>SUM(J33:J36)-26490</f>
        <v>116145</v>
      </c>
    </row>
    <row r="41" spans="1:25" ht="12" customHeight="1">
      <c r="A41" s="1" t="s">
        <v>203</v>
      </c>
      <c r="B41" s="1"/>
      <c r="C41" s="1"/>
      <c r="D41" s="91" t="s">
        <v>204</v>
      </c>
      <c r="E41" s="92" t="s">
        <v>205</v>
      </c>
    </row>
    <row r="42" spans="1:25">
      <c r="A42" t="s">
        <v>206</v>
      </c>
      <c r="D42" s="56">
        <v>4</v>
      </c>
      <c r="E42" s="56">
        <v>9</v>
      </c>
    </row>
    <row r="43" spans="1:25">
      <c r="A43" t="s">
        <v>207</v>
      </c>
      <c r="D43" s="56">
        <v>13</v>
      </c>
      <c r="E43" s="56">
        <v>8</v>
      </c>
    </row>
    <row r="44" spans="1:25">
      <c r="A44" t="s">
        <v>208</v>
      </c>
      <c r="D44" s="56">
        <v>9</v>
      </c>
      <c r="E44" s="56">
        <v>8</v>
      </c>
    </row>
    <row r="45" spans="1:25">
      <c r="A45" s="1" t="s">
        <v>209</v>
      </c>
      <c r="B45" s="1"/>
      <c r="C45" s="1"/>
      <c r="D45" s="91">
        <f>SUM(D42:D44)</f>
        <v>26</v>
      </c>
    </row>
    <row r="47" spans="1:25" ht="13.5" customHeight="1">
      <c r="A47" s="1" t="s">
        <v>210</v>
      </c>
      <c r="B47" s="1"/>
      <c r="C47" s="1"/>
      <c r="D47" s="91" t="s">
        <v>204</v>
      </c>
      <c r="E47" s="92" t="s">
        <v>205</v>
      </c>
    </row>
    <row r="48" spans="1:25">
      <c r="A48" t="s">
        <v>79</v>
      </c>
      <c r="D48" s="56">
        <v>1</v>
      </c>
      <c r="E48" s="56">
        <v>9</v>
      </c>
    </row>
    <row r="49" spans="1:5">
      <c r="A49" t="s">
        <v>81</v>
      </c>
      <c r="D49" s="56">
        <v>4</v>
      </c>
      <c r="E49" s="56">
        <v>9</v>
      </c>
    </row>
    <row r="50" spans="1:5">
      <c r="A50" t="s">
        <v>83</v>
      </c>
      <c r="D50" s="56">
        <v>1</v>
      </c>
      <c r="E50" s="56">
        <v>9</v>
      </c>
    </row>
    <row r="51" spans="1:5">
      <c r="A51" t="s">
        <v>85</v>
      </c>
      <c r="D51" s="93">
        <v>0.5</v>
      </c>
      <c r="E51" s="56">
        <v>9</v>
      </c>
    </row>
    <row r="52" spans="1:5">
      <c r="A52" t="s">
        <v>87</v>
      </c>
      <c r="D52" s="93">
        <v>1</v>
      </c>
      <c r="E52" s="56">
        <v>9</v>
      </c>
    </row>
    <row r="53" spans="1:5">
      <c r="A53" t="s">
        <v>211</v>
      </c>
      <c r="D53" s="56">
        <v>1</v>
      </c>
      <c r="E53" s="56">
        <v>9</v>
      </c>
    </row>
    <row r="54" spans="1:5">
      <c r="A54" t="s">
        <v>91</v>
      </c>
      <c r="D54" s="56">
        <v>0.34</v>
      </c>
      <c r="E54" s="56">
        <v>8</v>
      </c>
    </row>
    <row r="55" spans="1:5">
      <c r="A55" t="s">
        <v>93</v>
      </c>
      <c r="D55" s="56">
        <v>0.67</v>
      </c>
      <c r="E55" s="56">
        <v>7</v>
      </c>
    </row>
    <row r="56" spans="1:5">
      <c r="A56" s="1" t="s">
        <v>209</v>
      </c>
      <c r="B56" s="1"/>
      <c r="C56" s="1"/>
      <c r="D56" s="91">
        <f>SUM(D48:D55)</f>
        <v>9.51</v>
      </c>
    </row>
    <row r="58" spans="1:5">
      <c r="D58" s="1">
        <f>SUM(D45+D56)</f>
        <v>35.51</v>
      </c>
    </row>
  </sheetData>
  <mergeCells count="38">
    <mergeCell ref="V17:V18"/>
    <mergeCell ref="V21:V22"/>
    <mergeCell ref="V27:V28"/>
    <mergeCell ref="Y17:Y18"/>
    <mergeCell ref="Y21:Y22"/>
    <mergeCell ref="Y27:Y28"/>
    <mergeCell ref="P17:P18"/>
    <mergeCell ref="P21:P22"/>
    <mergeCell ref="P27:P28"/>
    <mergeCell ref="S17:S18"/>
    <mergeCell ref="S21:S22"/>
    <mergeCell ref="S27:S28"/>
    <mergeCell ref="J17:J18"/>
    <mergeCell ref="J21:J22"/>
    <mergeCell ref="J27:J28"/>
    <mergeCell ref="M17:M18"/>
    <mergeCell ref="M21:M22"/>
    <mergeCell ref="M27:M28"/>
    <mergeCell ref="G17:G18"/>
    <mergeCell ref="G21:G22"/>
    <mergeCell ref="G27:G28"/>
    <mergeCell ref="G31:G32"/>
    <mergeCell ref="I31:I32"/>
    <mergeCell ref="A31:E31"/>
    <mergeCell ref="A17:A18"/>
    <mergeCell ref="A21:A22"/>
    <mergeCell ref="A27:A28"/>
    <mergeCell ref="B17:B18"/>
    <mergeCell ref="B21:B22"/>
    <mergeCell ref="B27:B28"/>
    <mergeCell ref="D17:D18"/>
    <mergeCell ref="D21:D22"/>
    <mergeCell ref="D27:D28"/>
    <mergeCell ref="A10:B10"/>
    <mergeCell ref="B16:G16"/>
    <mergeCell ref="H16:M16"/>
    <mergeCell ref="N16:S16"/>
    <mergeCell ref="T16:Y16"/>
  </mergeCells>
  <hyperlinks>
    <hyperlink ref="A11" r:id="rId1" xr:uid="{00000000-0004-0000-0800-000000000000}"/>
    <hyperlink ref="A12" r:id="rId2" xr:uid="{00000000-0004-0000-0800-000001000000}"/>
    <hyperlink ref="A13" r:id="rId3" xr:uid="{00000000-0004-0000-0800-000002000000}"/>
  </hyperlinks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8"/>
  <sheetViews>
    <sheetView topLeftCell="A4" workbookViewId="0">
      <selection activeCell="F86" sqref="F86"/>
    </sheetView>
  </sheetViews>
  <sheetFormatPr defaultColWidth="9" defaultRowHeight="12.75"/>
  <cols>
    <col min="1" max="1" width="9.28515625" customWidth="1"/>
    <col min="3" max="3" width="15.28515625" customWidth="1"/>
    <col min="4" max="4" width="18.28515625" customWidth="1"/>
    <col min="5" max="5" width="18.85546875" customWidth="1"/>
    <col min="6" max="6" width="16.7109375" customWidth="1"/>
    <col min="8" max="8" width="14.7109375" customWidth="1"/>
    <col min="9" max="9" width="12" customWidth="1"/>
    <col min="10" max="10" width="12.140625" customWidth="1"/>
    <col min="11" max="11" width="15.140625" customWidth="1"/>
  </cols>
  <sheetData>
    <row r="1" spans="1:6">
      <c r="A1" s="1" t="s">
        <v>212</v>
      </c>
    </row>
    <row r="2" spans="1:6">
      <c r="A2" s="2" t="s">
        <v>213</v>
      </c>
      <c r="B2" s="3"/>
      <c r="C2" s="4" t="s">
        <v>214</v>
      </c>
      <c r="D2" s="4" t="s">
        <v>215</v>
      </c>
      <c r="E2" s="4" t="s">
        <v>216</v>
      </c>
      <c r="F2" s="5" t="s">
        <v>217</v>
      </c>
    </row>
    <row r="3" spans="1:6">
      <c r="A3" s="6" t="s">
        <v>218</v>
      </c>
      <c r="B3" s="6"/>
      <c r="C3" s="3">
        <v>27</v>
      </c>
      <c r="D3" s="7">
        <v>500</v>
      </c>
      <c r="E3" s="7">
        <f>SUM(C3*D3)</f>
        <v>13500</v>
      </c>
      <c r="F3" s="7">
        <f>SUM(E3)*36</f>
        <v>486000</v>
      </c>
    </row>
    <row r="4" spans="1:6">
      <c r="A4" s="6" t="s">
        <v>219</v>
      </c>
      <c r="B4" s="6"/>
      <c r="C4" s="3">
        <v>22</v>
      </c>
      <c r="D4" s="7">
        <v>600</v>
      </c>
      <c r="E4" s="7">
        <f t="shared" ref="E4:E7" si="0">SUM(C4*D4)</f>
        <v>13200</v>
      </c>
      <c r="F4" s="7">
        <f t="shared" ref="F4:F7" si="1">SUM(E4)*36</f>
        <v>475200</v>
      </c>
    </row>
    <row r="5" spans="1:6">
      <c r="A5" s="6" t="s">
        <v>220</v>
      </c>
      <c r="B5" s="6"/>
      <c r="C5" s="3">
        <v>5</v>
      </c>
      <c r="D5" s="7">
        <v>700</v>
      </c>
      <c r="E5" s="7">
        <f t="shared" si="0"/>
        <v>3500</v>
      </c>
      <c r="F5" s="7">
        <f t="shared" si="1"/>
        <v>126000</v>
      </c>
    </row>
    <row r="6" spans="1:6">
      <c r="A6" s="6" t="s">
        <v>221</v>
      </c>
      <c r="B6" s="6"/>
      <c r="C6" s="3">
        <v>4</v>
      </c>
      <c r="D6" s="7">
        <v>800</v>
      </c>
      <c r="E6" s="7">
        <f t="shared" si="0"/>
        <v>3200</v>
      </c>
      <c r="F6" s="7">
        <f t="shared" si="1"/>
        <v>115200</v>
      </c>
    </row>
    <row r="7" spans="1:6">
      <c r="A7" s="6" t="s">
        <v>222</v>
      </c>
      <c r="B7" s="6"/>
      <c r="C7" s="3">
        <v>2</v>
      </c>
      <c r="D7" s="7">
        <v>900</v>
      </c>
      <c r="E7" s="7">
        <f t="shared" si="0"/>
        <v>1800</v>
      </c>
      <c r="F7" s="7">
        <f t="shared" si="1"/>
        <v>64800</v>
      </c>
    </row>
    <row r="8" spans="1:6">
      <c r="A8" s="8" t="s">
        <v>223</v>
      </c>
      <c r="B8" s="8"/>
      <c r="C8" s="9">
        <f>SUM(C3:C7)</f>
        <v>60</v>
      </c>
      <c r="D8" s="10">
        <f t="shared" ref="D8:F8" si="2">SUM(D3:D7)</f>
        <v>3500</v>
      </c>
      <c r="E8" s="10">
        <f t="shared" si="2"/>
        <v>35200</v>
      </c>
      <c r="F8" s="10">
        <f t="shared" si="2"/>
        <v>1267200</v>
      </c>
    </row>
    <row r="10" spans="1:6">
      <c r="A10" s="1" t="s">
        <v>224</v>
      </c>
    </row>
    <row r="11" spans="1:6">
      <c r="A11" s="569" t="s">
        <v>225</v>
      </c>
      <c r="B11" s="570"/>
      <c r="C11" s="4" t="s">
        <v>204</v>
      </c>
      <c r="D11" s="5" t="s">
        <v>226</v>
      </c>
      <c r="E11" s="5" t="s">
        <v>227</v>
      </c>
    </row>
    <row r="12" spans="1:6">
      <c r="A12" s="6" t="s">
        <v>228</v>
      </c>
      <c r="B12" s="6"/>
      <c r="C12" s="3">
        <v>60</v>
      </c>
      <c r="D12" s="7">
        <f>SUM(C12)*50</f>
        <v>3000</v>
      </c>
      <c r="E12" s="7">
        <f>D12*36</f>
        <v>108000</v>
      </c>
    </row>
    <row r="13" spans="1:6">
      <c r="A13" s="571" t="s">
        <v>27</v>
      </c>
      <c r="B13" s="572"/>
      <c r="C13" s="3">
        <v>175</v>
      </c>
      <c r="D13" s="7">
        <f t="shared" ref="D13:D19" si="3">SUM(C13)*50</f>
        <v>8750</v>
      </c>
      <c r="E13" s="7">
        <f t="shared" ref="E13:E19" si="4">D13*36</f>
        <v>315000</v>
      </c>
    </row>
    <row r="14" spans="1:6">
      <c r="A14" s="6" t="s">
        <v>229</v>
      </c>
      <c r="B14" s="6"/>
      <c r="C14" s="3">
        <v>60</v>
      </c>
      <c r="D14" s="7">
        <f t="shared" si="3"/>
        <v>3000</v>
      </c>
      <c r="E14" s="7">
        <f t="shared" si="4"/>
        <v>108000</v>
      </c>
    </row>
    <row r="15" spans="1:6">
      <c r="A15" s="6" t="s">
        <v>230</v>
      </c>
      <c r="B15" s="6"/>
      <c r="C15" s="3">
        <v>115</v>
      </c>
      <c r="D15" s="7">
        <f t="shared" si="3"/>
        <v>5750</v>
      </c>
      <c r="E15" s="7">
        <f t="shared" si="4"/>
        <v>207000</v>
      </c>
    </row>
    <row r="16" spans="1:6">
      <c r="A16" s="6" t="s">
        <v>231</v>
      </c>
      <c r="B16" s="6"/>
      <c r="C16" s="3">
        <v>115</v>
      </c>
      <c r="D16" s="7">
        <f t="shared" si="3"/>
        <v>5750</v>
      </c>
      <c r="E16" s="7">
        <f t="shared" si="4"/>
        <v>207000</v>
      </c>
    </row>
    <row r="17" spans="1:11">
      <c r="A17" s="6" t="s">
        <v>232</v>
      </c>
      <c r="B17" s="6"/>
      <c r="C17" s="3">
        <v>115</v>
      </c>
      <c r="D17" s="7">
        <f t="shared" si="3"/>
        <v>5750</v>
      </c>
      <c r="E17" s="7">
        <f t="shared" si="4"/>
        <v>207000</v>
      </c>
    </row>
    <row r="18" spans="1:11">
      <c r="A18" s="6" t="s">
        <v>233</v>
      </c>
      <c r="B18" s="6"/>
      <c r="C18" s="3">
        <v>175</v>
      </c>
      <c r="D18" s="7">
        <f t="shared" si="3"/>
        <v>8750</v>
      </c>
      <c r="E18" s="7">
        <f t="shared" si="4"/>
        <v>315000</v>
      </c>
    </row>
    <row r="19" spans="1:11">
      <c r="A19" s="571" t="s">
        <v>234</v>
      </c>
      <c r="B19" s="572"/>
      <c r="C19" s="3">
        <v>120</v>
      </c>
      <c r="D19" s="7">
        <f t="shared" si="3"/>
        <v>6000</v>
      </c>
      <c r="E19" s="7">
        <f t="shared" si="4"/>
        <v>216000</v>
      </c>
    </row>
    <row r="20" spans="1:11">
      <c r="A20" s="573" t="s">
        <v>209</v>
      </c>
      <c r="B20" s="574"/>
      <c r="C20" s="9">
        <f>SUM(C12:C19)</f>
        <v>935</v>
      </c>
      <c r="D20" s="10">
        <f t="shared" ref="D20:E20" si="5">SUM(D12:D19)</f>
        <v>46750</v>
      </c>
      <c r="E20" s="10">
        <f t="shared" si="5"/>
        <v>1683000</v>
      </c>
    </row>
    <row r="22" spans="1:11">
      <c r="A22" s="1" t="s">
        <v>235</v>
      </c>
    </row>
    <row r="23" spans="1:11" ht="60">
      <c r="A23" s="11" t="s">
        <v>236</v>
      </c>
      <c r="B23" s="12" t="s">
        <v>237</v>
      </c>
      <c r="C23" s="12" t="s">
        <v>238</v>
      </c>
      <c r="D23" s="12" t="s">
        <v>239</v>
      </c>
      <c r="E23" s="12" t="s">
        <v>240</v>
      </c>
      <c r="F23" s="12" t="s">
        <v>241</v>
      </c>
      <c r="G23" s="13" t="s">
        <v>242</v>
      </c>
      <c r="H23" s="14" t="s">
        <v>243</v>
      </c>
      <c r="I23" s="19" t="s">
        <v>244</v>
      </c>
      <c r="J23" s="12" t="s">
        <v>245</v>
      </c>
      <c r="K23" s="12" t="s">
        <v>246</v>
      </c>
    </row>
    <row r="24" spans="1:11">
      <c r="A24" s="3">
        <v>1</v>
      </c>
      <c r="B24" s="15">
        <v>2</v>
      </c>
      <c r="C24" s="16" t="s">
        <v>247</v>
      </c>
      <c r="D24" s="16" t="s">
        <v>248</v>
      </c>
      <c r="E24" s="16" t="s">
        <v>249</v>
      </c>
      <c r="F24" s="17">
        <v>1841</v>
      </c>
      <c r="G24" s="18">
        <v>31</v>
      </c>
      <c r="H24" s="16">
        <v>884</v>
      </c>
      <c r="I24" s="20" t="s">
        <v>250</v>
      </c>
      <c r="J24" s="21">
        <v>450</v>
      </c>
      <c r="K24" s="21">
        <f>J24*36</f>
        <v>16200</v>
      </c>
    </row>
    <row r="25" spans="1:11">
      <c r="A25" s="3">
        <v>2</v>
      </c>
      <c r="B25" s="15">
        <v>3</v>
      </c>
      <c r="C25" s="16" t="s">
        <v>247</v>
      </c>
      <c r="D25" s="16" t="s">
        <v>251</v>
      </c>
      <c r="E25" s="16" t="s">
        <v>252</v>
      </c>
      <c r="F25" s="17">
        <v>1965</v>
      </c>
      <c r="G25" s="18">
        <v>31</v>
      </c>
      <c r="H25" s="16">
        <v>660</v>
      </c>
      <c r="I25" s="20" t="s">
        <v>250</v>
      </c>
      <c r="J25" s="21">
        <v>450</v>
      </c>
      <c r="K25" s="21">
        <f t="shared" ref="K25:K83" si="6">J25*36</f>
        <v>16200</v>
      </c>
    </row>
    <row r="26" spans="1:11">
      <c r="A26" s="3">
        <v>3</v>
      </c>
      <c r="B26" s="15">
        <v>4</v>
      </c>
      <c r="C26" s="16" t="s">
        <v>253</v>
      </c>
      <c r="D26" s="16" t="s">
        <v>254</v>
      </c>
      <c r="E26" s="16" t="s">
        <v>255</v>
      </c>
      <c r="F26" s="17">
        <v>884</v>
      </c>
      <c r="G26" s="18">
        <v>31</v>
      </c>
      <c r="H26" s="16">
        <v>337</v>
      </c>
      <c r="I26" s="20" t="s">
        <v>250</v>
      </c>
      <c r="J26" s="21">
        <v>350</v>
      </c>
      <c r="K26" s="21">
        <f t="shared" si="6"/>
        <v>12600</v>
      </c>
    </row>
    <row r="27" spans="1:11">
      <c r="A27" s="3">
        <v>4</v>
      </c>
      <c r="B27" s="15">
        <v>6</v>
      </c>
      <c r="C27" s="16" t="s">
        <v>256</v>
      </c>
      <c r="D27" s="16" t="s">
        <v>257</v>
      </c>
      <c r="E27" s="16" t="s">
        <v>258</v>
      </c>
      <c r="F27" s="17">
        <v>1550</v>
      </c>
      <c r="G27" s="18">
        <v>30</v>
      </c>
      <c r="H27" s="16">
        <v>880</v>
      </c>
      <c r="I27" s="20" t="s">
        <v>250</v>
      </c>
      <c r="J27" s="21">
        <v>450</v>
      </c>
      <c r="K27" s="21">
        <f t="shared" si="6"/>
        <v>16200</v>
      </c>
    </row>
    <row r="28" spans="1:11">
      <c r="A28" s="3">
        <v>5</v>
      </c>
      <c r="B28" s="15">
        <v>7</v>
      </c>
      <c r="C28" s="16" t="s">
        <v>253</v>
      </c>
      <c r="D28" s="16" t="s">
        <v>259</v>
      </c>
      <c r="E28" s="16" t="s">
        <v>260</v>
      </c>
      <c r="F28" s="17">
        <v>700</v>
      </c>
      <c r="G28" s="18">
        <v>30</v>
      </c>
      <c r="H28" s="16">
        <v>510</v>
      </c>
      <c r="I28" s="20" t="s">
        <v>250</v>
      </c>
      <c r="J28" s="21">
        <v>350</v>
      </c>
      <c r="K28" s="21">
        <f t="shared" si="6"/>
        <v>12600</v>
      </c>
    </row>
    <row r="29" spans="1:11">
      <c r="A29" s="3">
        <v>6</v>
      </c>
      <c r="B29" s="15">
        <v>9</v>
      </c>
      <c r="C29" s="16" t="s">
        <v>256</v>
      </c>
      <c r="D29" s="16" t="s">
        <v>257</v>
      </c>
      <c r="E29" s="16" t="s">
        <v>261</v>
      </c>
      <c r="F29" s="17">
        <v>1320</v>
      </c>
      <c r="G29" s="18">
        <v>29</v>
      </c>
      <c r="H29" s="16">
        <v>545</v>
      </c>
      <c r="I29" s="20" t="s">
        <v>250</v>
      </c>
      <c r="J29" s="21">
        <v>450</v>
      </c>
      <c r="K29" s="21">
        <f t="shared" si="6"/>
        <v>16200</v>
      </c>
    </row>
    <row r="30" spans="1:11">
      <c r="A30" s="3">
        <v>7</v>
      </c>
      <c r="B30" s="15">
        <v>11</v>
      </c>
      <c r="C30" s="16" t="s">
        <v>247</v>
      </c>
      <c r="D30" s="16" t="s">
        <v>262</v>
      </c>
      <c r="E30" s="16" t="s">
        <v>263</v>
      </c>
      <c r="F30" s="17">
        <v>654</v>
      </c>
      <c r="G30" s="18">
        <v>29</v>
      </c>
      <c r="H30" s="16">
        <v>348</v>
      </c>
      <c r="I30" s="20" t="s">
        <v>250</v>
      </c>
      <c r="J30" s="21">
        <v>350</v>
      </c>
      <c r="K30" s="21">
        <f t="shared" si="6"/>
        <v>12600</v>
      </c>
    </row>
    <row r="31" spans="1:11">
      <c r="A31" s="3">
        <v>8</v>
      </c>
      <c r="B31" s="15">
        <v>13</v>
      </c>
      <c r="C31" s="16" t="s">
        <v>247</v>
      </c>
      <c r="D31" s="16" t="s">
        <v>264</v>
      </c>
      <c r="E31" s="16" t="s">
        <v>265</v>
      </c>
      <c r="F31" s="17">
        <v>620</v>
      </c>
      <c r="G31" s="18">
        <v>29</v>
      </c>
      <c r="H31" s="16">
        <v>304</v>
      </c>
      <c r="I31" s="20" t="s">
        <v>250</v>
      </c>
      <c r="J31" s="21">
        <v>350</v>
      </c>
      <c r="K31" s="21">
        <f t="shared" si="6"/>
        <v>12600</v>
      </c>
    </row>
    <row r="32" spans="1:11">
      <c r="A32" s="3">
        <v>9</v>
      </c>
      <c r="B32" s="15">
        <v>14</v>
      </c>
      <c r="C32" s="16" t="s">
        <v>253</v>
      </c>
      <c r="D32" s="16" t="s">
        <v>266</v>
      </c>
      <c r="E32" s="16" t="s">
        <v>267</v>
      </c>
      <c r="F32" s="17">
        <v>713</v>
      </c>
      <c r="G32" s="18">
        <v>29</v>
      </c>
      <c r="H32" s="16">
        <v>200</v>
      </c>
      <c r="I32" s="20" t="s">
        <v>250</v>
      </c>
      <c r="J32" s="21">
        <v>350</v>
      </c>
      <c r="K32" s="21">
        <f t="shared" si="6"/>
        <v>12600</v>
      </c>
    </row>
    <row r="33" spans="1:11">
      <c r="A33" s="3">
        <v>10</v>
      </c>
      <c r="B33" s="15">
        <v>16</v>
      </c>
      <c r="C33" s="16" t="s">
        <v>247</v>
      </c>
      <c r="D33" s="16" t="s">
        <v>248</v>
      </c>
      <c r="E33" s="16" t="s">
        <v>268</v>
      </c>
      <c r="F33" s="17">
        <v>1480</v>
      </c>
      <c r="G33" s="18">
        <v>28</v>
      </c>
      <c r="H33" s="16">
        <v>890</v>
      </c>
      <c r="I33" s="20" t="s">
        <v>250</v>
      </c>
      <c r="J33" s="21">
        <v>450</v>
      </c>
      <c r="K33" s="21">
        <f t="shared" si="6"/>
        <v>16200</v>
      </c>
    </row>
    <row r="34" spans="1:11">
      <c r="A34" s="3">
        <v>11</v>
      </c>
      <c r="B34" s="15">
        <v>17</v>
      </c>
      <c r="C34" s="16" t="s">
        <v>247</v>
      </c>
      <c r="D34" s="16" t="s">
        <v>269</v>
      </c>
      <c r="E34" s="16" t="s">
        <v>270</v>
      </c>
      <c r="F34" s="17">
        <v>1242</v>
      </c>
      <c r="G34" s="18">
        <v>28</v>
      </c>
      <c r="H34" s="16">
        <v>690</v>
      </c>
      <c r="I34" s="20" t="s">
        <v>250</v>
      </c>
      <c r="J34" s="21">
        <v>450</v>
      </c>
      <c r="K34" s="21">
        <f t="shared" si="6"/>
        <v>16200</v>
      </c>
    </row>
    <row r="35" spans="1:11">
      <c r="A35" s="3">
        <v>12</v>
      </c>
      <c r="B35" s="15">
        <v>18</v>
      </c>
      <c r="C35" s="16" t="s">
        <v>247</v>
      </c>
      <c r="D35" s="16" t="s">
        <v>271</v>
      </c>
      <c r="E35" s="16" t="s">
        <v>272</v>
      </c>
      <c r="F35" s="17">
        <v>1257</v>
      </c>
      <c r="G35" s="18">
        <v>28</v>
      </c>
      <c r="H35" s="16">
        <v>480</v>
      </c>
      <c r="I35" s="20" t="s">
        <v>250</v>
      </c>
      <c r="J35" s="21">
        <v>450</v>
      </c>
      <c r="K35" s="21">
        <f t="shared" si="6"/>
        <v>16200</v>
      </c>
    </row>
    <row r="36" spans="1:11">
      <c r="A36" s="3">
        <v>13</v>
      </c>
      <c r="B36" s="15">
        <v>20</v>
      </c>
      <c r="C36" s="16" t="s">
        <v>253</v>
      </c>
      <c r="D36" s="16" t="s">
        <v>254</v>
      </c>
      <c r="E36" s="16" t="s">
        <v>273</v>
      </c>
      <c r="F36" s="17">
        <v>628</v>
      </c>
      <c r="G36" s="18">
        <v>28</v>
      </c>
      <c r="H36" s="16">
        <v>345</v>
      </c>
      <c r="I36" s="20" t="s">
        <v>250</v>
      </c>
      <c r="J36" s="21">
        <v>350</v>
      </c>
      <c r="K36" s="21">
        <f t="shared" si="6"/>
        <v>12600</v>
      </c>
    </row>
    <row r="37" spans="1:11">
      <c r="A37" s="3">
        <v>14</v>
      </c>
      <c r="B37" s="15">
        <v>22</v>
      </c>
      <c r="C37" s="16" t="s">
        <v>256</v>
      </c>
      <c r="D37" s="16" t="s">
        <v>274</v>
      </c>
      <c r="E37" s="16" t="s">
        <v>275</v>
      </c>
      <c r="F37" s="17">
        <v>732</v>
      </c>
      <c r="G37" s="18">
        <v>28</v>
      </c>
      <c r="H37" s="16">
        <v>227</v>
      </c>
      <c r="I37" s="20" t="s">
        <v>250</v>
      </c>
      <c r="J37" s="21">
        <v>350</v>
      </c>
      <c r="K37" s="21">
        <f t="shared" si="6"/>
        <v>12600</v>
      </c>
    </row>
    <row r="38" spans="1:11">
      <c r="A38" s="3">
        <v>15</v>
      </c>
      <c r="B38" s="15">
        <v>23</v>
      </c>
      <c r="C38" s="16" t="s">
        <v>247</v>
      </c>
      <c r="D38" s="16" t="s">
        <v>276</v>
      </c>
      <c r="E38" s="16" t="s">
        <v>277</v>
      </c>
      <c r="F38" s="17">
        <v>597</v>
      </c>
      <c r="G38" s="18">
        <v>28</v>
      </c>
      <c r="H38" s="16">
        <v>170</v>
      </c>
      <c r="I38" s="20" t="s">
        <v>250</v>
      </c>
      <c r="J38" s="21">
        <v>350</v>
      </c>
      <c r="K38" s="21">
        <f t="shared" si="6"/>
        <v>12600</v>
      </c>
    </row>
    <row r="39" spans="1:11">
      <c r="A39" s="3">
        <v>16</v>
      </c>
      <c r="B39" s="15">
        <v>25</v>
      </c>
      <c r="C39" s="16" t="s">
        <v>253</v>
      </c>
      <c r="D39" s="16" t="s">
        <v>278</v>
      </c>
      <c r="E39" s="16" t="s">
        <v>279</v>
      </c>
      <c r="F39" s="17">
        <v>3500</v>
      </c>
      <c r="G39" s="18">
        <v>27</v>
      </c>
      <c r="H39" s="16">
        <v>1800</v>
      </c>
      <c r="I39" s="20" t="s">
        <v>250</v>
      </c>
      <c r="J39" s="21">
        <v>650</v>
      </c>
      <c r="K39" s="21">
        <f t="shared" si="6"/>
        <v>23400</v>
      </c>
    </row>
    <row r="40" spans="1:11">
      <c r="A40" s="3">
        <v>17</v>
      </c>
      <c r="B40" s="15">
        <v>28</v>
      </c>
      <c r="C40" s="16" t="s">
        <v>247</v>
      </c>
      <c r="D40" s="16" t="s">
        <v>248</v>
      </c>
      <c r="E40" s="16" t="s">
        <v>280</v>
      </c>
      <c r="F40" s="17">
        <v>2400</v>
      </c>
      <c r="G40" s="18">
        <v>27</v>
      </c>
      <c r="H40" s="16">
        <v>750</v>
      </c>
      <c r="I40" s="20" t="s">
        <v>250</v>
      </c>
      <c r="J40" s="21">
        <v>550</v>
      </c>
      <c r="K40" s="21">
        <f t="shared" si="6"/>
        <v>19800</v>
      </c>
    </row>
    <row r="41" spans="1:11">
      <c r="A41" s="3">
        <v>18</v>
      </c>
      <c r="B41" s="15">
        <v>32</v>
      </c>
      <c r="C41" s="16" t="s">
        <v>247</v>
      </c>
      <c r="D41" s="16" t="s">
        <v>251</v>
      </c>
      <c r="E41" s="16" t="s">
        <v>281</v>
      </c>
      <c r="F41" s="17">
        <v>1109</v>
      </c>
      <c r="G41" s="18">
        <v>27</v>
      </c>
      <c r="H41" s="16">
        <v>484</v>
      </c>
      <c r="I41" s="20" t="s">
        <v>250</v>
      </c>
      <c r="J41" s="21">
        <v>450</v>
      </c>
      <c r="K41" s="21">
        <f t="shared" si="6"/>
        <v>16200</v>
      </c>
    </row>
    <row r="42" spans="1:11">
      <c r="A42" s="3">
        <v>19</v>
      </c>
      <c r="B42" s="15">
        <v>33</v>
      </c>
      <c r="C42" s="16" t="s">
        <v>247</v>
      </c>
      <c r="D42" s="16" t="s">
        <v>248</v>
      </c>
      <c r="E42" s="16" t="s">
        <v>282</v>
      </c>
      <c r="F42" s="17">
        <v>820</v>
      </c>
      <c r="G42" s="18">
        <v>27</v>
      </c>
      <c r="H42" s="16">
        <v>314</v>
      </c>
      <c r="I42" s="20" t="s">
        <v>250</v>
      </c>
      <c r="J42" s="21">
        <v>350</v>
      </c>
      <c r="K42" s="21">
        <f t="shared" si="6"/>
        <v>12600</v>
      </c>
    </row>
    <row r="43" spans="1:11">
      <c r="A43" s="3">
        <v>20</v>
      </c>
      <c r="B43" s="15">
        <v>36</v>
      </c>
      <c r="C43" s="16" t="s">
        <v>253</v>
      </c>
      <c r="D43" s="16" t="s">
        <v>259</v>
      </c>
      <c r="E43" s="16" t="s">
        <v>283</v>
      </c>
      <c r="F43" s="17">
        <v>630</v>
      </c>
      <c r="G43" s="18">
        <v>27</v>
      </c>
      <c r="H43" s="16">
        <v>281</v>
      </c>
      <c r="I43" s="20" t="s">
        <v>250</v>
      </c>
      <c r="J43" s="21">
        <v>350</v>
      </c>
      <c r="K43" s="21">
        <f t="shared" si="6"/>
        <v>12600</v>
      </c>
    </row>
    <row r="44" spans="1:11">
      <c r="A44" s="3">
        <v>21</v>
      </c>
      <c r="B44" s="15">
        <v>37</v>
      </c>
      <c r="C44" s="16" t="s">
        <v>247</v>
      </c>
      <c r="D44" s="16" t="s">
        <v>262</v>
      </c>
      <c r="E44" s="16" t="s">
        <v>284</v>
      </c>
      <c r="F44" s="17">
        <v>532</v>
      </c>
      <c r="G44" s="18">
        <v>27</v>
      </c>
      <c r="H44" s="16">
        <v>240</v>
      </c>
      <c r="I44" s="20" t="s">
        <v>250</v>
      </c>
      <c r="J44" s="21">
        <v>350</v>
      </c>
      <c r="K44" s="21">
        <f t="shared" si="6"/>
        <v>12600</v>
      </c>
    </row>
    <row r="45" spans="1:11">
      <c r="A45" s="3">
        <v>22</v>
      </c>
      <c r="B45" s="15">
        <v>40</v>
      </c>
      <c r="C45" s="16" t="s">
        <v>253</v>
      </c>
      <c r="D45" s="16" t="s">
        <v>285</v>
      </c>
      <c r="E45" s="16" t="s">
        <v>286</v>
      </c>
      <c r="F45" s="17">
        <v>3506</v>
      </c>
      <c r="G45" s="18">
        <v>26</v>
      </c>
      <c r="H45" s="16">
        <v>1752</v>
      </c>
      <c r="I45" s="20" t="s">
        <v>250</v>
      </c>
      <c r="J45" s="21">
        <v>650</v>
      </c>
      <c r="K45" s="21">
        <f t="shared" si="6"/>
        <v>23400</v>
      </c>
    </row>
    <row r="46" spans="1:11">
      <c r="A46" s="3">
        <v>23</v>
      </c>
      <c r="B46" s="15">
        <v>44</v>
      </c>
      <c r="C46" s="16" t="s">
        <v>247</v>
      </c>
      <c r="D46" s="16" t="s">
        <v>269</v>
      </c>
      <c r="E46" s="16" t="s">
        <v>287</v>
      </c>
      <c r="F46" s="17">
        <v>1863</v>
      </c>
      <c r="G46" s="18">
        <v>26</v>
      </c>
      <c r="H46" s="16">
        <v>755</v>
      </c>
      <c r="I46" s="20" t="s">
        <v>250</v>
      </c>
      <c r="J46" s="21">
        <v>450</v>
      </c>
      <c r="K46" s="21">
        <f t="shared" si="6"/>
        <v>16200</v>
      </c>
    </row>
    <row r="47" spans="1:11">
      <c r="A47" s="3">
        <v>24</v>
      </c>
      <c r="B47" s="15">
        <v>46</v>
      </c>
      <c r="C47" s="16" t="s">
        <v>253</v>
      </c>
      <c r="D47" s="16" t="s">
        <v>278</v>
      </c>
      <c r="E47" s="16" t="s">
        <v>288</v>
      </c>
      <c r="F47" s="17">
        <v>1380</v>
      </c>
      <c r="G47" s="18">
        <v>26</v>
      </c>
      <c r="H47" s="16">
        <v>547</v>
      </c>
      <c r="I47" s="20" t="s">
        <v>250</v>
      </c>
      <c r="J47" s="21">
        <v>450</v>
      </c>
      <c r="K47" s="21">
        <f t="shared" si="6"/>
        <v>16200</v>
      </c>
    </row>
    <row r="48" spans="1:11">
      <c r="A48" s="3">
        <v>25</v>
      </c>
      <c r="B48" s="15">
        <v>47</v>
      </c>
      <c r="C48" s="16" t="s">
        <v>247</v>
      </c>
      <c r="D48" s="16" t="s">
        <v>264</v>
      </c>
      <c r="E48" s="16" t="s">
        <v>289</v>
      </c>
      <c r="F48" s="17">
        <v>1969</v>
      </c>
      <c r="G48" s="18">
        <v>26</v>
      </c>
      <c r="H48" s="16">
        <v>503</v>
      </c>
      <c r="I48" s="20" t="s">
        <v>250</v>
      </c>
      <c r="J48" s="21">
        <v>450</v>
      </c>
      <c r="K48" s="21">
        <f t="shared" si="6"/>
        <v>16200</v>
      </c>
    </row>
    <row r="49" spans="1:11">
      <c r="A49" s="3">
        <v>26</v>
      </c>
      <c r="B49" s="15">
        <v>50</v>
      </c>
      <c r="C49" s="16" t="s">
        <v>247</v>
      </c>
      <c r="D49" s="16" t="s">
        <v>248</v>
      </c>
      <c r="E49" s="16" t="s">
        <v>290</v>
      </c>
      <c r="F49" s="17">
        <v>780</v>
      </c>
      <c r="G49" s="18">
        <v>26</v>
      </c>
      <c r="H49" s="16">
        <v>272</v>
      </c>
      <c r="I49" s="20" t="s">
        <v>250</v>
      </c>
      <c r="J49" s="21">
        <v>350</v>
      </c>
      <c r="K49" s="21">
        <f t="shared" si="6"/>
        <v>12600</v>
      </c>
    </row>
    <row r="50" spans="1:11">
      <c r="A50" s="3">
        <v>27</v>
      </c>
      <c r="B50" s="15">
        <v>51</v>
      </c>
      <c r="C50" s="16" t="s">
        <v>253</v>
      </c>
      <c r="D50" s="16" t="s">
        <v>291</v>
      </c>
      <c r="E50" s="16" t="s">
        <v>292</v>
      </c>
      <c r="F50" s="17">
        <v>1256</v>
      </c>
      <c r="G50" s="18">
        <v>26</v>
      </c>
      <c r="H50" s="16">
        <v>242</v>
      </c>
      <c r="I50" s="20" t="s">
        <v>250</v>
      </c>
      <c r="J50" s="21">
        <v>450</v>
      </c>
      <c r="K50" s="21">
        <f t="shared" si="6"/>
        <v>16200</v>
      </c>
    </row>
    <row r="51" spans="1:11">
      <c r="A51" s="3">
        <v>28</v>
      </c>
      <c r="B51" s="15">
        <v>54</v>
      </c>
      <c r="C51" s="16" t="s">
        <v>253</v>
      </c>
      <c r="D51" s="16" t="s">
        <v>285</v>
      </c>
      <c r="E51" s="16" t="s">
        <v>293</v>
      </c>
      <c r="F51" s="17">
        <v>3086</v>
      </c>
      <c r="G51" s="18">
        <v>25</v>
      </c>
      <c r="H51" s="16">
        <v>2458</v>
      </c>
      <c r="I51" s="20" t="s">
        <v>250</v>
      </c>
      <c r="J51" s="21">
        <v>650</v>
      </c>
      <c r="K51" s="21">
        <f t="shared" si="6"/>
        <v>23400</v>
      </c>
    </row>
    <row r="52" spans="1:11">
      <c r="A52" s="3">
        <v>29</v>
      </c>
      <c r="B52" s="15">
        <v>55</v>
      </c>
      <c r="C52" s="16" t="s">
        <v>247</v>
      </c>
      <c r="D52" s="16" t="s">
        <v>251</v>
      </c>
      <c r="E52" s="16" t="s">
        <v>294</v>
      </c>
      <c r="F52" s="17">
        <v>1901</v>
      </c>
      <c r="G52" s="18">
        <v>25</v>
      </c>
      <c r="H52" s="16">
        <v>1475</v>
      </c>
      <c r="I52" s="20" t="s">
        <v>250</v>
      </c>
      <c r="J52" s="21">
        <v>450</v>
      </c>
      <c r="K52" s="21">
        <f t="shared" si="6"/>
        <v>16200</v>
      </c>
    </row>
    <row r="53" spans="1:11">
      <c r="A53" s="3">
        <v>30</v>
      </c>
      <c r="B53" s="15">
        <v>56</v>
      </c>
      <c r="C53" s="16" t="s">
        <v>247</v>
      </c>
      <c r="D53" s="16" t="s">
        <v>251</v>
      </c>
      <c r="E53" s="16" t="s">
        <v>295</v>
      </c>
      <c r="F53" s="17">
        <v>1543</v>
      </c>
      <c r="G53" s="18">
        <v>25</v>
      </c>
      <c r="H53" s="16">
        <v>1151</v>
      </c>
      <c r="I53" s="20" t="s">
        <v>250</v>
      </c>
      <c r="J53" s="21">
        <v>450</v>
      </c>
      <c r="K53" s="21">
        <f t="shared" si="6"/>
        <v>16200</v>
      </c>
    </row>
    <row r="54" spans="1:11">
      <c r="A54" s="3">
        <v>31</v>
      </c>
      <c r="B54" s="15">
        <v>57</v>
      </c>
      <c r="C54" s="16" t="s">
        <v>253</v>
      </c>
      <c r="D54" s="16" t="s">
        <v>278</v>
      </c>
      <c r="E54" s="16" t="s">
        <v>296</v>
      </c>
      <c r="F54" s="17">
        <v>2324</v>
      </c>
      <c r="G54" s="18">
        <v>25</v>
      </c>
      <c r="H54" s="16">
        <v>990</v>
      </c>
      <c r="I54" s="20" t="s">
        <v>250</v>
      </c>
      <c r="J54" s="21">
        <v>550</v>
      </c>
      <c r="K54" s="21">
        <f t="shared" si="6"/>
        <v>19800</v>
      </c>
    </row>
    <row r="55" spans="1:11">
      <c r="A55" s="3">
        <v>32</v>
      </c>
      <c r="B55" s="15">
        <v>58</v>
      </c>
      <c r="C55" s="16" t="s">
        <v>253</v>
      </c>
      <c r="D55" s="16" t="s">
        <v>278</v>
      </c>
      <c r="E55" s="16" t="s">
        <v>297</v>
      </c>
      <c r="F55" s="17">
        <v>3850</v>
      </c>
      <c r="G55" s="18">
        <v>25</v>
      </c>
      <c r="H55" s="16">
        <v>900</v>
      </c>
      <c r="I55" s="20" t="s">
        <v>250</v>
      </c>
      <c r="J55" s="21">
        <v>650</v>
      </c>
      <c r="K55" s="21">
        <f t="shared" si="6"/>
        <v>23400</v>
      </c>
    </row>
    <row r="56" spans="1:11">
      <c r="A56" s="3">
        <v>33</v>
      </c>
      <c r="B56" s="15">
        <v>62</v>
      </c>
      <c r="C56" s="16" t="s">
        <v>247</v>
      </c>
      <c r="D56" s="16" t="s">
        <v>248</v>
      </c>
      <c r="E56" s="16" t="s">
        <v>298</v>
      </c>
      <c r="F56" s="17">
        <v>930</v>
      </c>
      <c r="G56" s="18">
        <v>25</v>
      </c>
      <c r="H56" s="16">
        <v>370</v>
      </c>
      <c r="I56" s="20" t="s">
        <v>250</v>
      </c>
      <c r="J56" s="21">
        <v>350</v>
      </c>
      <c r="K56" s="21">
        <f t="shared" si="6"/>
        <v>12600</v>
      </c>
    </row>
    <row r="57" spans="1:11">
      <c r="A57" s="3">
        <v>34</v>
      </c>
      <c r="B57" s="15">
        <v>63</v>
      </c>
      <c r="C57" s="16" t="s">
        <v>253</v>
      </c>
      <c r="D57" s="16" t="s">
        <v>259</v>
      </c>
      <c r="E57" s="16" t="s">
        <v>299</v>
      </c>
      <c r="F57" s="17">
        <v>1083</v>
      </c>
      <c r="G57" s="18">
        <v>25</v>
      </c>
      <c r="H57" s="16">
        <v>357</v>
      </c>
      <c r="I57" s="20" t="s">
        <v>250</v>
      </c>
      <c r="J57" s="21">
        <v>450</v>
      </c>
      <c r="K57" s="21">
        <f t="shared" si="6"/>
        <v>16200</v>
      </c>
    </row>
    <row r="58" spans="1:11">
      <c r="A58" s="3">
        <v>35</v>
      </c>
      <c r="B58" s="15">
        <v>64</v>
      </c>
      <c r="C58" s="16" t="s">
        <v>253</v>
      </c>
      <c r="D58" s="16" t="s">
        <v>278</v>
      </c>
      <c r="E58" s="16" t="s">
        <v>300</v>
      </c>
      <c r="F58" s="17">
        <v>1180</v>
      </c>
      <c r="G58" s="18">
        <v>25</v>
      </c>
      <c r="H58" s="16">
        <v>355</v>
      </c>
      <c r="I58" s="20" t="s">
        <v>250</v>
      </c>
      <c r="J58" s="21">
        <v>450</v>
      </c>
      <c r="K58" s="21">
        <f t="shared" si="6"/>
        <v>16200</v>
      </c>
    </row>
    <row r="59" spans="1:11">
      <c r="A59" s="3">
        <v>36</v>
      </c>
      <c r="B59" s="15">
        <v>71</v>
      </c>
      <c r="C59" s="16" t="s">
        <v>256</v>
      </c>
      <c r="D59" s="16" t="s">
        <v>301</v>
      </c>
      <c r="E59" s="16" t="s">
        <v>302</v>
      </c>
      <c r="F59" s="17">
        <v>535</v>
      </c>
      <c r="G59" s="18">
        <v>25</v>
      </c>
      <c r="H59" s="16">
        <v>75</v>
      </c>
      <c r="I59" s="20" t="s">
        <v>250</v>
      </c>
      <c r="J59" s="21">
        <v>350</v>
      </c>
      <c r="K59" s="21">
        <f t="shared" si="6"/>
        <v>12600</v>
      </c>
    </row>
    <row r="60" spans="1:11">
      <c r="A60" s="3">
        <v>37</v>
      </c>
      <c r="B60" s="15">
        <v>73</v>
      </c>
      <c r="C60" s="16" t="s">
        <v>253</v>
      </c>
      <c r="D60" s="16" t="s">
        <v>254</v>
      </c>
      <c r="E60" s="16" t="s">
        <v>303</v>
      </c>
      <c r="F60" s="17">
        <v>4571</v>
      </c>
      <c r="G60" s="18">
        <v>24</v>
      </c>
      <c r="H60" s="16">
        <v>1248</v>
      </c>
      <c r="I60" s="20" t="s">
        <v>250</v>
      </c>
      <c r="J60" s="21">
        <v>750</v>
      </c>
      <c r="K60" s="21">
        <f t="shared" si="6"/>
        <v>27000</v>
      </c>
    </row>
    <row r="61" spans="1:11">
      <c r="A61" s="3">
        <v>38</v>
      </c>
      <c r="B61" s="15">
        <v>74</v>
      </c>
      <c r="C61" s="16" t="s">
        <v>253</v>
      </c>
      <c r="D61" s="16" t="s">
        <v>278</v>
      </c>
      <c r="E61" s="16" t="s">
        <v>304</v>
      </c>
      <c r="F61" s="17">
        <v>1876</v>
      </c>
      <c r="G61" s="18">
        <v>24</v>
      </c>
      <c r="H61" s="16">
        <v>833</v>
      </c>
      <c r="I61" s="20" t="s">
        <v>250</v>
      </c>
      <c r="J61" s="21">
        <v>450</v>
      </c>
      <c r="K61" s="21">
        <f t="shared" si="6"/>
        <v>16200</v>
      </c>
    </row>
    <row r="62" spans="1:11">
      <c r="A62" s="3">
        <v>39</v>
      </c>
      <c r="B62" s="15">
        <v>77</v>
      </c>
      <c r="C62" s="16" t="s">
        <v>247</v>
      </c>
      <c r="D62" s="16" t="s">
        <v>269</v>
      </c>
      <c r="E62" s="16" t="s">
        <v>305</v>
      </c>
      <c r="F62" s="17">
        <v>984</v>
      </c>
      <c r="G62" s="18">
        <v>24</v>
      </c>
      <c r="H62" s="16">
        <v>420</v>
      </c>
      <c r="I62" s="20" t="s">
        <v>250</v>
      </c>
      <c r="J62" s="21">
        <v>350</v>
      </c>
      <c r="K62" s="21">
        <f t="shared" si="6"/>
        <v>12600</v>
      </c>
    </row>
    <row r="63" spans="1:11">
      <c r="A63" s="3">
        <v>40</v>
      </c>
      <c r="B63" s="15">
        <v>82</v>
      </c>
      <c r="C63" s="16" t="s">
        <v>247</v>
      </c>
      <c r="D63" s="16" t="s">
        <v>248</v>
      </c>
      <c r="E63" s="16" t="s">
        <v>306</v>
      </c>
      <c r="F63" s="17">
        <v>1431</v>
      </c>
      <c r="G63" s="18">
        <v>24</v>
      </c>
      <c r="H63" s="16">
        <v>257</v>
      </c>
      <c r="I63" s="20" t="s">
        <v>250</v>
      </c>
      <c r="J63" s="21">
        <v>450</v>
      </c>
      <c r="K63" s="21">
        <f t="shared" si="6"/>
        <v>16200</v>
      </c>
    </row>
    <row r="64" spans="1:11">
      <c r="A64" s="3">
        <v>41</v>
      </c>
      <c r="B64" s="15">
        <v>83</v>
      </c>
      <c r="C64" s="16" t="s">
        <v>247</v>
      </c>
      <c r="D64" s="16" t="s">
        <v>307</v>
      </c>
      <c r="E64" s="16" t="s">
        <v>308</v>
      </c>
      <c r="F64" s="17">
        <v>862</v>
      </c>
      <c r="G64" s="18">
        <v>24</v>
      </c>
      <c r="H64" s="16">
        <v>250</v>
      </c>
      <c r="I64" s="20" t="s">
        <v>250</v>
      </c>
      <c r="J64" s="21">
        <v>350</v>
      </c>
      <c r="K64" s="21">
        <f t="shared" si="6"/>
        <v>12600</v>
      </c>
    </row>
    <row r="65" spans="1:11">
      <c r="A65" s="3">
        <v>42</v>
      </c>
      <c r="B65" s="15">
        <v>85</v>
      </c>
      <c r="C65" s="16" t="s">
        <v>256</v>
      </c>
      <c r="D65" s="16" t="s">
        <v>309</v>
      </c>
      <c r="E65" s="16" t="s">
        <v>310</v>
      </c>
      <c r="F65" s="17">
        <v>905</v>
      </c>
      <c r="G65" s="18">
        <v>24</v>
      </c>
      <c r="H65" s="16">
        <v>128</v>
      </c>
      <c r="I65" s="20" t="s">
        <v>250</v>
      </c>
      <c r="J65" s="21">
        <v>350</v>
      </c>
      <c r="K65" s="21">
        <f t="shared" si="6"/>
        <v>12600</v>
      </c>
    </row>
    <row r="66" spans="1:11">
      <c r="A66" s="3">
        <v>43</v>
      </c>
      <c r="B66" s="15">
        <v>86</v>
      </c>
      <c r="C66" s="16" t="s">
        <v>256</v>
      </c>
      <c r="D66" s="16" t="s">
        <v>301</v>
      </c>
      <c r="E66" s="16" t="s">
        <v>311</v>
      </c>
      <c r="F66" s="17">
        <v>520</v>
      </c>
      <c r="G66" s="18">
        <v>24</v>
      </c>
      <c r="H66" s="16">
        <v>56</v>
      </c>
      <c r="I66" s="20" t="s">
        <v>250</v>
      </c>
      <c r="J66" s="21">
        <v>350</v>
      </c>
      <c r="K66" s="21">
        <f t="shared" si="6"/>
        <v>12600</v>
      </c>
    </row>
    <row r="67" spans="1:11">
      <c r="A67" s="3">
        <v>44</v>
      </c>
      <c r="B67" s="15">
        <v>87</v>
      </c>
      <c r="C67" s="16" t="s">
        <v>247</v>
      </c>
      <c r="D67" s="16" t="s">
        <v>264</v>
      </c>
      <c r="E67" s="16" t="s">
        <v>312</v>
      </c>
      <c r="F67" s="17">
        <v>2631</v>
      </c>
      <c r="G67" s="18">
        <v>23</v>
      </c>
      <c r="H67" s="16">
        <v>2249</v>
      </c>
      <c r="I67" s="20" t="s">
        <v>250</v>
      </c>
      <c r="J67" s="21">
        <v>550</v>
      </c>
      <c r="K67" s="21">
        <f t="shared" si="6"/>
        <v>19800</v>
      </c>
    </row>
    <row r="68" spans="1:11">
      <c r="A68" s="3">
        <v>45</v>
      </c>
      <c r="B68" s="15">
        <v>91</v>
      </c>
      <c r="C68" s="16" t="s">
        <v>256</v>
      </c>
      <c r="D68" s="16" t="s">
        <v>257</v>
      </c>
      <c r="E68" s="16" t="s">
        <v>313</v>
      </c>
      <c r="F68" s="17">
        <v>2941</v>
      </c>
      <c r="G68" s="18">
        <v>23</v>
      </c>
      <c r="H68" s="16">
        <v>595</v>
      </c>
      <c r="I68" s="20" t="s">
        <v>250</v>
      </c>
      <c r="J68" s="21">
        <v>550</v>
      </c>
      <c r="K68" s="21">
        <f t="shared" si="6"/>
        <v>19800</v>
      </c>
    </row>
    <row r="69" spans="1:11">
      <c r="A69" s="3">
        <v>46</v>
      </c>
      <c r="B69" s="15">
        <v>93</v>
      </c>
      <c r="C69" s="16" t="s">
        <v>253</v>
      </c>
      <c r="D69" s="16" t="s">
        <v>291</v>
      </c>
      <c r="E69" s="16" t="s">
        <v>314</v>
      </c>
      <c r="F69" s="17">
        <v>1845</v>
      </c>
      <c r="G69" s="18">
        <v>23</v>
      </c>
      <c r="H69" s="16">
        <v>358</v>
      </c>
      <c r="I69" s="20" t="s">
        <v>250</v>
      </c>
      <c r="J69" s="21">
        <v>450</v>
      </c>
      <c r="K69" s="21">
        <f t="shared" si="6"/>
        <v>16200</v>
      </c>
    </row>
    <row r="70" spans="1:11">
      <c r="A70" s="3">
        <v>47</v>
      </c>
      <c r="B70" s="15">
        <v>97</v>
      </c>
      <c r="C70" s="16" t="s">
        <v>253</v>
      </c>
      <c r="D70" s="16" t="s">
        <v>278</v>
      </c>
      <c r="E70" s="16" t="s">
        <v>315</v>
      </c>
      <c r="F70" s="17">
        <v>735</v>
      </c>
      <c r="G70" s="18">
        <v>23</v>
      </c>
      <c r="H70" s="16">
        <v>250</v>
      </c>
      <c r="I70" s="20" t="s">
        <v>250</v>
      </c>
      <c r="J70" s="21">
        <v>350</v>
      </c>
      <c r="K70" s="21">
        <f t="shared" si="6"/>
        <v>12600</v>
      </c>
    </row>
    <row r="71" spans="1:11">
      <c r="A71" s="3">
        <v>48</v>
      </c>
      <c r="B71" s="15">
        <v>99</v>
      </c>
      <c r="C71" s="16" t="s">
        <v>247</v>
      </c>
      <c r="D71" s="16" t="s">
        <v>307</v>
      </c>
      <c r="E71" s="16" t="s">
        <v>316</v>
      </c>
      <c r="F71" s="17">
        <v>1526</v>
      </c>
      <c r="G71" s="18">
        <v>23</v>
      </c>
      <c r="H71" s="16">
        <v>229</v>
      </c>
      <c r="I71" s="20" t="s">
        <v>250</v>
      </c>
      <c r="J71" s="21">
        <v>450</v>
      </c>
      <c r="K71" s="21">
        <f t="shared" si="6"/>
        <v>16200</v>
      </c>
    </row>
    <row r="72" spans="1:11">
      <c r="A72" s="3">
        <v>49</v>
      </c>
      <c r="B72" s="15">
        <v>102</v>
      </c>
      <c r="C72" s="16" t="s">
        <v>253</v>
      </c>
      <c r="D72" s="16" t="s">
        <v>259</v>
      </c>
      <c r="E72" s="16" t="s">
        <v>317</v>
      </c>
      <c r="F72" s="17">
        <v>773</v>
      </c>
      <c r="G72" s="18">
        <v>23</v>
      </c>
      <c r="H72" s="16">
        <v>148</v>
      </c>
      <c r="I72" s="20" t="s">
        <v>250</v>
      </c>
      <c r="J72" s="21">
        <v>350</v>
      </c>
      <c r="K72" s="21">
        <f t="shared" si="6"/>
        <v>12600</v>
      </c>
    </row>
    <row r="73" spans="1:11">
      <c r="A73" s="3">
        <v>50</v>
      </c>
      <c r="B73" s="15">
        <v>105</v>
      </c>
      <c r="C73" s="16" t="s">
        <v>253</v>
      </c>
      <c r="D73" s="16" t="s">
        <v>278</v>
      </c>
      <c r="E73" s="16" t="s">
        <v>318</v>
      </c>
      <c r="F73" s="17">
        <v>4061</v>
      </c>
      <c r="G73" s="18">
        <v>22</v>
      </c>
      <c r="H73" s="16">
        <v>1433</v>
      </c>
      <c r="I73" s="20" t="s">
        <v>250</v>
      </c>
      <c r="J73" s="21">
        <v>750</v>
      </c>
      <c r="K73" s="21">
        <f t="shared" si="6"/>
        <v>27000</v>
      </c>
    </row>
    <row r="74" spans="1:11">
      <c r="A74" s="3">
        <v>51</v>
      </c>
      <c r="B74" s="15">
        <v>106</v>
      </c>
      <c r="C74" s="16" t="s">
        <v>253</v>
      </c>
      <c r="D74" s="16" t="s">
        <v>285</v>
      </c>
      <c r="E74" s="16" t="s">
        <v>319</v>
      </c>
      <c r="F74" s="17">
        <v>2136</v>
      </c>
      <c r="G74" s="18">
        <v>22</v>
      </c>
      <c r="H74" s="16">
        <v>1283</v>
      </c>
      <c r="I74" s="20" t="s">
        <v>250</v>
      </c>
      <c r="J74" s="21">
        <v>550</v>
      </c>
      <c r="K74" s="21">
        <f t="shared" si="6"/>
        <v>19800</v>
      </c>
    </row>
    <row r="75" spans="1:11">
      <c r="A75" s="3">
        <v>52</v>
      </c>
      <c r="B75" s="15">
        <v>107</v>
      </c>
      <c r="C75" s="16" t="s">
        <v>247</v>
      </c>
      <c r="D75" s="16" t="s">
        <v>264</v>
      </c>
      <c r="E75" s="16" t="s">
        <v>320</v>
      </c>
      <c r="F75" s="17">
        <v>1456</v>
      </c>
      <c r="G75" s="18">
        <v>22</v>
      </c>
      <c r="H75" s="16">
        <v>1158</v>
      </c>
      <c r="I75" s="20" t="s">
        <v>250</v>
      </c>
      <c r="J75" s="21">
        <v>450</v>
      </c>
      <c r="K75" s="21">
        <f t="shared" si="6"/>
        <v>16200</v>
      </c>
    </row>
    <row r="76" spans="1:11">
      <c r="A76" s="3">
        <v>53</v>
      </c>
      <c r="B76" s="15">
        <v>108</v>
      </c>
      <c r="C76" s="16" t="s">
        <v>253</v>
      </c>
      <c r="D76" s="16" t="s">
        <v>278</v>
      </c>
      <c r="E76" s="16" t="s">
        <v>321</v>
      </c>
      <c r="F76" s="17">
        <v>923</v>
      </c>
      <c r="G76" s="18">
        <v>22</v>
      </c>
      <c r="H76" s="16">
        <v>766</v>
      </c>
      <c r="I76" s="20" t="s">
        <v>250</v>
      </c>
      <c r="J76" s="21">
        <v>350</v>
      </c>
      <c r="K76" s="21">
        <f t="shared" si="6"/>
        <v>12600</v>
      </c>
    </row>
    <row r="77" spans="1:11">
      <c r="A77" s="3">
        <v>54</v>
      </c>
      <c r="B77" s="15">
        <v>109</v>
      </c>
      <c r="C77" s="16" t="s">
        <v>247</v>
      </c>
      <c r="D77" s="16" t="s">
        <v>264</v>
      </c>
      <c r="E77" s="16" t="s">
        <v>322</v>
      </c>
      <c r="F77" s="17">
        <v>776</v>
      </c>
      <c r="G77" s="18">
        <v>22</v>
      </c>
      <c r="H77" s="16">
        <v>532</v>
      </c>
      <c r="I77" s="20" t="s">
        <v>250</v>
      </c>
      <c r="J77" s="21">
        <v>350</v>
      </c>
      <c r="K77" s="21">
        <f t="shared" si="6"/>
        <v>12600</v>
      </c>
    </row>
    <row r="78" spans="1:11">
      <c r="A78" s="3">
        <v>55</v>
      </c>
      <c r="B78" s="15">
        <v>111</v>
      </c>
      <c r="C78" s="16" t="s">
        <v>253</v>
      </c>
      <c r="D78" s="16" t="s">
        <v>254</v>
      </c>
      <c r="E78" s="16" t="s">
        <v>323</v>
      </c>
      <c r="F78" s="17">
        <v>726</v>
      </c>
      <c r="G78" s="18">
        <v>22</v>
      </c>
      <c r="H78" s="16">
        <v>330</v>
      </c>
      <c r="I78" s="20" t="s">
        <v>250</v>
      </c>
      <c r="J78" s="21">
        <v>350</v>
      </c>
      <c r="K78" s="21">
        <f t="shared" si="6"/>
        <v>12600</v>
      </c>
    </row>
    <row r="79" spans="1:11">
      <c r="A79" s="3">
        <v>56</v>
      </c>
      <c r="B79" s="15">
        <v>117</v>
      </c>
      <c r="C79" s="16" t="s">
        <v>247</v>
      </c>
      <c r="D79" s="16" t="s">
        <v>262</v>
      </c>
      <c r="E79" s="16" t="s">
        <v>324</v>
      </c>
      <c r="F79" s="17">
        <v>565</v>
      </c>
      <c r="G79" s="18">
        <v>22</v>
      </c>
      <c r="H79" s="16">
        <v>182</v>
      </c>
      <c r="I79" s="20" t="s">
        <v>250</v>
      </c>
      <c r="J79" s="21">
        <v>350</v>
      </c>
      <c r="K79" s="21">
        <f t="shared" si="6"/>
        <v>12600</v>
      </c>
    </row>
    <row r="80" spans="1:11">
      <c r="A80" s="3">
        <v>57</v>
      </c>
      <c r="B80" s="15">
        <v>118</v>
      </c>
      <c r="C80" s="16" t="s">
        <v>253</v>
      </c>
      <c r="D80" s="16" t="s">
        <v>285</v>
      </c>
      <c r="E80" s="16" t="s">
        <v>325</v>
      </c>
      <c r="F80" s="17">
        <v>691</v>
      </c>
      <c r="G80" s="18">
        <v>22</v>
      </c>
      <c r="H80" s="16">
        <v>104</v>
      </c>
      <c r="I80" s="20" t="s">
        <v>250</v>
      </c>
      <c r="J80" s="21">
        <v>350</v>
      </c>
      <c r="K80" s="21">
        <f t="shared" si="6"/>
        <v>12600</v>
      </c>
    </row>
    <row r="81" spans="1:12">
      <c r="A81" s="3">
        <v>58</v>
      </c>
      <c r="B81" s="15">
        <v>119</v>
      </c>
      <c r="C81" s="16" t="s">
        <v>247</v>
      </c>
      <c r="D81" s="16" t="s">
        <v>326</v>
      </c>
      <c r="E81" s="16" t="s">
        <v>327</v>
      </c>
      <c r="F81" s="17">
        <v>823</v>
      </c>
      <c r="G81" s="18">
        <v>22</v>
      </c>
      <c r="H81" s="16">
        <v>101</v>
      </c>
      <c r="I81" s="20" t="s">
        <v>250</v>
      </c>
      <c r="J81" s="21">
        <v>350</v>
      </c>
      <c r="K81" s="21">
        <f t="shared" si="6"/>
        <v>12600</v>
      </c>
    </row>
    <row r="82" spans="1:12">
      <c r="A82" s="3">
        <v>59</v>
      </c>
      <c r="B82" s="15">
        <v>121</v>
      </c>
      <c r="C82" s="16" t="s">
        <v>253</v>
      </c>
      <c r="D82" s="16" t="s">
        <v>328</v>
      </c>
      <c r="E82" s="16" t="s">
        <v>329</v>
      </c>
      <c r="F82" s="17">
        <v>534</v>
      </c>
      <c r="G82" s="18">
        <v>22</v>
      </c>
      <c r="H82" s="16">
        <v>90</v>
      </c>
      <c r="I82" s="20" t="s">
        <v>250</v>
      </c>
      <c r="J82" s="21">
        <v>350</v>
      </c>
      <c r="K82" s="21">
        <f t="shared" si="6"/>
        <v>12600</v>
      </c>
    </row>
    <row r="83" spans="1:12">
      <c r="A83" s="3">
        <v>60</v>
      </c>
      <c r="B83" s="15">
        <v>123</v>
      </c>
      <c r="C83" s="16" t="s">
        <v>256</v>
      </c>
      <c r="D83" s="16" t="s">
        <v>301</v>
      </c>
      <c r="E83" s="16" t="s">
        <v>330</v>
      </c>
      <c r="F83" s="17">
        <v>1027</v>
      </c>
      <c r="G83" s="18">
        <v>22</v>
      </c>
      <c r="H83" s="16">
        <v>40</v>
      </c>
      <c r="I83" s="20" t="s">
        <v>250</v>
      </c>
      <c r="J83" s="21">
        <v>450</v>
      </c>
      <c r="K83" s="21">
        <f t="shared" si="6"/>
        <v>16200</v>
      </c>
    </row>
    <row r="84" spans="1:12" ht="15">
      <c r="J84" s="24">
        <f>SUM(J24:J83)</f>
        <v>26200</v>
      </c>
      <c r="K84" s="24">
        <f>SUM(K24:K83)</f>
        <v>943200</v>
      </c>
      <c r="L84" t="s">
        <v>19</v>
      </c>
    </row>
    <row r="85" spans="1:12" ht="15">
      <c r="J85" s="25"/>
      <c r="K85" s="25"/>
    </row>
    <row r="86" spans="1:12">
      <c r="A86" s="1" t="s">
        <v>331</v>
      </c>
      <c r="B86" s="1"/>
      <c r="C86" s="1"/>
      <c r="F86" s="22">
        <f>545362-26.08</f>
        <v>545335.92000000004</v>
      </c>
    </row>
    <row r="98" spans="8:8">
      <c r="H98" s="23"/>
    </row>
  </sheetData>
  <sortState xmlns:xlrd2="http://schemas.microsoft.com/office/spreadsheetml/2017/richdata2" ref="A25:L89">
    <sortCondition ref="E25:E89"/>
  </sortState>
  <mergeCells count="4">
    <mergeCell ref="A11:B11"/>
    <mergeCell ref="A13:B13"/>
    <mergeCell ref="A19:B19"/>
    <mergeCell ref="A20:B20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10</vt:i4>
      </vt:variant>
    </vt:vector>
  </HeadingPairs>
  <TitlesOfParts>
    <vt:vector size="10" baseType="lpstr">
      <vt:lpstr>Rozpočet NP RT II. bez komentár</vt:lpstr>
      <vt:lpstr>Rozpočet NP RT II. s komentarmi</vt:lpstr>
      <vt:lpstr>Nepriame výdavky</vt:lpstr>
      <vt:lpstr>Hárok1</vt:lpstr>
      <vt:lpstr>Hárok2</vt:lpstr>
      <vt:lpstr>Hárok3</vt:lpstr>
      <vt:lpstr>VS tarifa</vt:lpstr>
      <vt:lpstr>ŠS tarifa</vt:lpstr>
      <vt:lpstr>pomoc_tab</vt:lpstr>
      <vt:lpstr>aktivity obce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Hudec Pavel</dc:creator>
  <cp:keywords/>
  <dc:description/>
  <cp:lastModifiedBy>Mihalčin Šimon</cp:lastModifiedBy>
  <cp:revision/>
  <dcterms:created xsi:type="dcterms:W3CDTF">2015-06-18T13:20:00Z</dcterms:created>
  <dcterms:modified xsi:type="dcterms:W3CDTF">2026-04-22T06:08:12Z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071BA780FE214F27956DFC9B0DDEA8DB_12</vt:lpwstr>
  </property>
  <property fmtid="{D5CDD505-2E9C-101B-9397-08002B2CF9AE}" pid="3" name="KSOProductBuildVer">
    <vt:lpwstr>1033-12.2.0.20795</vt:lpwstr>
  </property>
</Properties>
</file>